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 в ТЭК и ЖКХ\Обосновывающие документы по проектам\P_TESK_IP_16\"/>
    </mc:Choice>
  </mc:AlternateContent>
  <xr:revisionPtr revIDLastSave="0" documentId="13_ncr:1_{7AB6F1A3-E835-4C37-9803-A8FD2F0A94FB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3.3. паспорт описание " sheetId="1" r:id="rId1"/>
    <sheet name="6.2. финансирование осв ввод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2" l="1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D49" i="2"/>
  <c r="C49" i="2"/>
  <c r="D48" i="2"/>
  <c r="C48" i="2"/>
  <c r="D47" i="2"/>
  <c r="C47" i="2"/>
  <c r="D46" i="2"/>
  <c r="C46" i="2"/>
  <c r="D45" i="2"/>
  <c r="C45" i="2"/>
  <c r="D44" i="2"/>
  <c r="C44" i="2"/>
  <c r="D43" i="2"/>
  <c r="C43" i="2"/>
  <c r="D42" i="2"/>
  <c r="C42" i="2"/>
  <c r="D41" i="2"/>
  <c r="C41" i="2"/>
  <c r="D40" i="2"/>
  <c r="C40" i="2"/>
  <c r="D39" i="2"/>
  <c r="C39" i="2"/>
  <c r="D38" i="2"/>
  <c r="C38" i="2"/>
  <c r="D37" i="2"/>
  <c r="C37" i="2"/>
  <c r="D36" i="2"/>
  <c r="C36" i="2"/>
  <c r="D35" i="2"/>
  <c r="C35" i="2"/>
  <c r="D34" i="2"/>
  <c r="C34" i="2"/>
  <c r="D33" i="2"/>
  <c r="C33" i="2"/>
  <c r="D32" i="2"/>
  <c r="C32" i="2"/>
  <c r="D31" i="2"/>
  <c r="C31" i="2"/>
  <c r="D30" i="2"/>
  <c r="C30" i="2"/>
  <c r="D29" i="2"/>
  <c r="C29" i="2"/>
  <c r="D28" i="2"/>
  <c r="C28" i="2"/>
  <c r="D27" i="2"/>
  <c r="C27" i="2"/>
  <c r="D26" i="2"/>
  <c r="C26" i="2"/>
  <c r="D25" i="2"/>
  <c r="C25" i="2"/>
  <c r="D24" i="2"/>
  <c r="C24" i="2"/>
  <c r="D23" i="2"/>
  <c r="C23" i="2"/>
  <c r="Y63" i="2"/>
  <c r="X63" i="2"/>
  <c r="Y62" i="2"/>
  <c r="X62" i="2"/>
  <c r="Y61" i="2"/>
  <c r="X61" i="2"/>
  <c r="Y60" i="2"/>
  <c r="X60" i="2"/>
  <c r="Y59" i="2"/>
  <c r="X59" i="2"/>
  <c r="Y58" i="2"/>
  <c r="X58" i="2"/>
  <c r="Y57" i="2"/>
  <c r="X57" i="2"/>
  <c r="Y56" i="2"/>
  <c r="X56" i="2"/>
  <c r="Y55" i="2"/>
  <c r="X55" i="2"/>
  <c r="Y54" i="2"/>
  <c r="X54" i="2"/>
  <c r="Y53" i="2"/>
  <c r="X53" i="2"/>
  <c r="Y52" i="2"/>
  <c r="X52" i="2"/>
  <c r="Y51" i="2"/>
  <c r="X51" i="2"/>
  <c r="Y50" i="2"/>
  <c r="X50" i="2"/>
  <c r="Y49" i="2"/>
  <c r="X49" i="2"/>
  <c r="Y48" i="2"/>
  <c r="X48" i="2"/>
  <c r="Y47" i="2"/>
  <c r="X47" i="2"/>
  <c r="Y46" i="2"/>
  <c r="X46" i="2"/>
  <c r="Y45" i="2"/>
  <c r="X45" i="2"/>
  <c r="Y44" i="2"/>
  <c r="X44" i="2"/>
  <c r="Y43" i="2"/>
  <c r="X43" i="2"/>
  <c r="Y42" i="2"/>
  <c r="X42" i="2"/>
  <c r="Y41" i="2"/>
  <c r="X41" i="2"/>
  <c r="Y40" i="2"/>
  <c r="X40" i="2"/>
  <c r="Y39" i="2"/>
  <c r="X39" i="2"/>
  <c r="Y38" i="2"/>
  <c r="X38" i="2"/>
  <c r="Y37" i="2"/>
  <c r="X37" i="2"/>
  <c r="Y36" i="2"/>
  <c r="X36" i="2"/>
  <c r="Y35" i="2"/>
  <c r="X35" i="2"/>
  <c r="Y34" i="2"/>
  <c r="X34" i="2"/>
  <c r="Y33" i="2"/>
  <c r="X33" i="2"/>
  <c r="Y32" i="2"/>
  <c r="X32" i="2"/>
  <c r="Y31" i="2"/>
  <c r="X31" i="2"/>
  <c r="Y30" i="2"/>
  <c r="X30" i="2"/>
  <c r="Y29" i="2"/>
  <c r="X29" i="2"/>
  <c r="Y28" i="2"/>
  <c r="X28" i="2"/>
  <c r="Y27" i="2"/>
  <c r="X27" i="2"/>
  <c r="Y26" i="2"/>
  <c r="X26" i="2"/>
  <c r="Y25" i="2"/>
  <c r="X25" i="2"/>
  <c r="Y24" i="2"/>
  <c r="X24" i="2"/>
  <c r="Y23" i="2"/>
  <c r="X23" i="2"/>
  <c r="J57" i="2"/>
  <c r="J29" i="2"/>
  <c r="J33" i="2"/>
  <c r="J23" i="2"/>
  <c r="I29" i="2"/>
  <c r="I23" i="2"/>
  <c r="J26" i="2"/>
  <c r="H58" i="2"/>
  <c r="H50" i="2"/>
  <c r="H42" i="2"/>
  <c r="H34" i="2"/>
  <c r="H33" i="2"/>
  <c r="H29" i="2"/>
  <c r="H26" i="2"/>
  <c r="H23" i="2"/>
  <c r="A10" i="2" l="1"/>
  <c r="L19" i="2"/>
  <c r="P19" i="2" s="1"/>
  <c r="T19" i="2" s="1"/>
  <c r="A13" i="2"/>
  <c r="A7" i="2"/>
</calcChain>
</file>

<file path=xl/sharedStrings.xml><?xml version="1.0" encoding="utf-8"?>
<sst xmlns="http://schemas.openxmlformats.org/spreadsheetml/2006/main" count="913" uniqueCount="116">
  <si>
    <t xml:space="preserve">Паспорт инвестиционного проекта </t>
  </si>
  <si>
    <t>Публичное акционерное общество «Тамбовская энергосбытовая компания»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</si>
  <si>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</si>
  <si>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</si>
  <si>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</si>
  <si>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3.3 Планируемые цели, задачи, этапы, сроки и конкретные результаты реализации инвестиционного проекта</t>
  </si>
  <si>
    <t>№ пп</t>
  </si>
  <si>
    <t>Наименование</t>
  </si>
  <si>
    <t>Содержание</t>
  </si>
  <si>
    <t>1</t>
  </si>
  <si>
    <t>Задачи, решаемые в рамках инвестиционного проекта</t>
  </si>
  <si>
    <t>Развитие информационно-вычислительного комплекса интеллектуальной системы учета</t>
  </si>
  <si>
    <t>2</t>
  </si>
  <si>
    <t>Описание конкретных результатов реализации инвестиционного проекта</t>
  </si>
  <si>
    <t>В рамках данного проекта предполагается развитие ИВК ИСУ в рамках выполнения требований Федерального закона от 26.03.2003 № 35-ФЗ «Об электроэнергетике»</t>
  </si>
  <si>
    <t>3</t>
  </si>
  <si>
    <t>Описание состава объектов инвестиционной деятельности их количества и характеристик в отношении каждого такого объекта</t>
  </si>
  <si>
    <t>4</t>
  </si>
  <si>
    <t>Удельные стоимостные показатели реализации инвестиционного проекта</t>
  </si>
  <si>
    <t>5</t>
  </si>
  <si>
    <t>Описание этапов (при наличии этапности) реализации инвестиционного проекта</t>
  </si>
  <si>
    <t>- заключение договоров;
- выполнение работ поразвитию.</t>
  </si>
  <si>
    <t>6</t>
  </si>
  <si>
    <t>Обоснование необходимости реализации инвестиционного проекта</t>
  </si>
  <si>
    <t>Эксплуатация интеллектуальной системы учета (ИСУ) предусматривает использование единого централизованного информационно-вычислительного комплекса (ИВК) включающего специализированное программное обеспечение «СИГМА. Система управления потоками сбора и передачи данных «Пионер» (СУП СПД «Пионер») и «СИГМА.ИВК». Реализация проекта направлена на выполнение требований Федерального закона от 26.03.2003 № 35-ФЗ «Об электроэнергетике» об обеспечении безвозмездного предоставления субъектам электроэнергетики и потребителям электрической энергии, в отношении которых Общество обеспечивает коммерческий учет такой энергии, минимального набора функций ИСУ. Развитие ИВК ИСУ также направлено на обеспечение прозрачности начислений по показаниям приборов учета и финансовой дисциплины потребителей, подключённых к ИСУ, централизации, автоматизации и унификации сбора данных, передаваемых приборами учёта, и мониторинга и управления режимами потребления электрической энергии с учетом всех требований по информационной безопасности.</t>
  </si>
  <si>
    <t>7</t>
  </si>
  <si>
    <t>Год начала  реализации инвестиционного проекта</t>
  </si>
  <si>
    <t>8</t>
  </si>
  <si>
    <t>Год окончания реализации инвестиционного проекта</t>
  </si>
  <si>
    <t>9</t>
  </si>
  <si>
    <t>Текущая стадия реализации инвестиционного проекта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</si>
  <si>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</si>
  <si>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</si>
  <si>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</si>
  <si>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</si>
  <si>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</si>
  <si>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</si>
  <si>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</si>
  <si>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</si>
  <si>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</si>
  <si>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</si>
  <si>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</si>
  <si>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</si>
  <si>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</si>
  <si>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</si>
  <si>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</si>
  <si>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</si>
  <si>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</si>
  <si>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</si>
  <si>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</si>
  <si>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</si>
  <si>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</si>
  <si>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</si>
  <si>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</si>
  <si>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</si>
  <si>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</si>
  <si>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</si>
  <si>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</si>
  <si>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</si>
  <si>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</si>
  <si>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</si>
  <si>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</si>
  <si>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</si>
  <si>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</si>
  <si>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</si>
  <si>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</si>
  <si>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</si>
  <si>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</si>
  <si>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</si>
  <si>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</si>
  <si>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</si>
  <si>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</si>
  <si>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</si>
  <si>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</si>
  <si>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</si>
  <si>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</si>
  <si>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</si>
  <si>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</si>
  <si>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</si>
  <si>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</si>
  <si>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</si>
  <si>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</si>
  <si>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</si>
  <si>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</si>
  <si>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</si>
  <si>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</si>
  <si>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</si>
  <si>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</si>
  <si>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</si>
  <si>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</si>
  <si>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</si>
  <si>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</si>
  <si>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</si>
  <si>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</si>
  <si>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</si>
  <si>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</si>
  <si>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</si>
  <si>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</si>
  <si>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</si>
  <si>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</si>
  <si>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</si>
  <si>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</si>
  <si>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</si>
  <si>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</si>
  <si>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</si>
  <si>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</si>
  <si>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</si>
  <si>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раскрытия информации: 2026 год</t>
  </si>
  <si>
    <t>P_TESK_IP_16</t>
  </si>
  <si>
    <t xml:space="preserve"> Развитие ИВК ИСУ (2026)</t>
  </si>
  <si>
    <t>нд</t>
  </si>
  <si>
    <t xml:space="preserve">Факт 2025 года </t>
  </si>
  <si>
    <t xml:space="preserve"> по состоянию на 01.01.2025 года </t>
  </si>
  <si>
    <t xml:space="preserve">по состоянию на 01.01.2030 года </t>
  </si>
  <si>
    <t>Финансирование проекта в 2026 году составит 2 360,246   тыс. руб. с учетом НДС
Общая стоимость проекта –  1 934, 628 тыс. руб. без НДС.</t>
  </si>
  <si>
    <t xml:space="preserve">В рамках реализации проекта предусмотрены следующие плановые работы по развитию "Сигма.ИВК":
Работы по модернизации Системы:
- Сведение балансов ЭЭ по объектам недвижимости по статьям;
- Вкладка «Расчётные величины» для ТУ/ТчП/ЭО;
- Кликабельные переходы между реестрами и справочниками по ссылкам в строках;
- Расширение функциональности модуля генерации УУИд и сервера МЭК 61968-100 в ИВК;
- Увеличение срока хранения данных ИВК до 5 лет;
- Анализ показаний (результатов измерений) на аномальность "на лету" с возможностью гибкого изменения уставок аналитических алгоритмов;
- Доработка клиентов сервера ИВК МЭК 61968-100 до профилей EndDeviceEvents;
- Модуль мониторинга;
- Портал контрагентов ПОДИС, Создание;
- НСИ ПУ, Сравнение целевой и фактической НСИ, загруженной в ПУ;
- Расширение клиентских частей МЭК 61968-100 для запроса и отдачи УУИд по 30+ сущностям;
- Реестр работ по смене ПУ, история жизненного цикла ПУ;
- Ролевая модель, Структурные и обособленные подразделения;
- Сохранение с возможностью последующего редактирования пользовательских настроек (фильтров) отчётов.
Плановые работы по развитию СУП СПД Пионер:
- Поддержка "новых" ИПУ Нартис с ZigBee (Нартис И100 и И300);
- Разработка ТЗ на интеграцию ПУ;
- Кликабельные переходы между реестрами и справочниками по ссылкам в строках;
- Переработка механизма квитирования событий;
- Поддержка унаследованных ИПУ с ZigBee от Нартис, устанавливаемых и не включенных в ТЗ;
- Поддержка УСПД Нартис с СКЗИ;
- Реестр работ по смене ПУ, история жизненного цикла ПУ;
- Создание Dashboard с индикаторами работы системы;
- Создание Dashboard с индикаторами сбора показаний, включая массовый сбой передачи данных;
- Сохранение с возможностью последующего редактирования пользовательских настроек (фильтров) отчётов.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</si>
</sst>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name val="Arial Cyr"/>
    </font>
    <font>
      <b/>
      <sz val="12"/>
      <color theme="1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SimSun"/>
    </font>
    <font>
      <vertAlign val="superscript"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2" fillId="0" borderId="0"/>
    <xf numFmtId="0" fontId="14" fillId="0" borderId="0"/>
  </cellStyleXfs>
  <cellXfs count="74">
    <xf numFmtId="0" fontId="0" fillId="0" borderId="0" xfId="0"/>
    <xf numFmtId="0" fontId="2" fillId="0" borderId="0" xfId="2" applyFont="1"/>
    <xf numFmtId="0" fontId="3" fillId="0" borderId="0" xfId="1" applyFont="1"/>
    <xf numFmtId="0" fontId="5" fillId="0" borderId="0" xfId="1" applyFont="1" applyAlignment="1">
      <alignment horizontal="center" vertical="center"/>
    </xf>
    <xf numFmtId="0" fontId="6" fillId="0" borderId="0" xfId="2" applyFont="1" applyAlignment="1">
      <alignment horizontal="right"/>
    </xf>
    <xf numFmtId="0" fontId="7" fillId="0" borderId="0" xfId="0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3" fillId="0" borderId="0" xfId="1" applyFont="1"/>
    <xf numFmtId="0" fontId="9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justify" vertical="center" wrapText="1"/>
    </xf>
    <xf numFmtId="0" fontId="2" fillId="0" borderId="1" xfId="2" applyFont="1" applyBorder="1" applyAlignment="1">
      <alignment vertical="center" wrapText="1"/>
    </xf>
    <xf numFmtId="0" fontId="11" fillId="0" borderId="1" xfId="1" applyFont="1" applyBorder="1" applyAlignment="1">
      <alignment horizontal="justify" vertical="center" wrapText="1"/>
    </xf>
    <xf numFmtId="0" fontId="11" fillId="0" borderId="1" xfId="1" applyFont="1" applyBorder="1" applyAlignment="1">
      <alignment vertical="center" wrapText="1"/>
    </xf>
    <xf numFmtId="0" fontId="1" fillId="0" borderId="0" xfId="1"/>
    <xf numFmtId="0" fontId="11" fillId="2" borderId="1" xfId="1" applyFont="1" applyFill="1" applyBorder="1" applyAlignment="1">
      <alignment vertical="center" wrapText="1"/>
    </xf>
    <xf numFmtId="49" fontId="11" fillId="0" borderId="1" xfId="1" quotePrefix="1" applyNumberFormat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9" fillId="0" borderId="0" xfId="2" applyFont="1" applyAlignment="1">
      <alignment vertical="center"/>
    </xf>
    <xf numFmtId="0" fontId="12" fillId="0" borderId="0" xfId="1" applyFont="1" applyAlignment="1">
      <alignment vertical="center"/>
    </xf>
    <xf numFmtId="0" fontId="6" fillId="0" borderId="0" xfId="2" applyFont="1"/>
    <xf numFmtId="0" fontId="7" fillId="0" borderId="0" xfId="5" applyFont="1"/>
    <xf numFmtId="0" fontId="7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textRotation="90" wrapText="1"/>
    </xf>
    <xf numFmtId="0" fontId="7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wrapText="1"/>
    </xf>
    <xf numFmtId="4" fontId="7" fillId="0" borderId="1" xfId="2" applyNumberFormat="1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wrapText="1"/>
    </xf>
    <xf numFmtId="0" fontId="2" fillId="0" borderId="5" xfId="2" applyFont="1" applyBorder="1" applyAlignment="1">
      <alignment horizontal="left" wrapText="1"/>
    </xf>
    <xf numFmtId="0" fontId="2" fillId="0" borderId="1" xfId="6" applyFont="1" applyBorder="1" applyAlignment="1">
      <alignment horizontal="left" wrapText="1"/>
    </xf>
    <xf numFmtId="0" fontId="7" fillId="0" borderId="1" xfId="6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horizontal="left" vertical="center" wrapText="1"/>
    </xf>
    <xf numFmtId="0" fontId="2" fillId="0" borderId="0" xfId="2" applyFont="1" applyAlignment="1">
      <alignment horizontal="left" wrapText="1"/>
    </xf>
    <xf numFmtId="0" fontId="2" fillId="0" borderId="0" xfId="2" applyFont="1" applyAlignment="1">
      <alignment wrapText="1"/>
    </xf>
    <xf numFmtId="2" fontId="2" fillId="0" borderId="0" xfId="2" applyNumberFormat="1" applyFont="1" applyAlignment="1">
      <alignment horizontal="center" vertical="top" wrapText="1"/>
    </xf>
    <xf numFmtId="0" fontId="2" fillId="0" borderId="0" xfId="2" applyFont="1" applyAlignment="1">
      <alignment horizontal="left"/>
    </xf>
    <xf numFmtId="0" fontId="17" fillId="0" borderId="1" xfId="1" applyFont="1" applyBorder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" fillId="0" borderId="0" xfId="2" applyFont="1" applyAlignment="1">
      <alignment horizontal="left" wrapText="1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/>
    </xf>
    <xf numFmtId="0" fontId="7" fillId="0" borderId="4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0" borderId="2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</cellXfs>
  <cellStyles count="7">
    <cellStyle name="Обычный" xfId="0" builtinId="0"/>
    <cellStyle name="Обычный 2 2" xfId="4" xr:uid="{C9E8317A-8AEE-4380-8607-B688C79293AA}"/>
    <cellStyle name="Обычный 21" xfId="3" xr:uid="{1BD075F6-E50F-489F-B3EB-843388EA95D3}"/>
    <cellStyle name="Обычный 3" xfId="2" xr:uid="{C0BF410E-5F1D-40FE-8EE0-75176F7820ED}"/>
    <cellStyle name="Обычный 5" xfId="6" xr:uid="{516B4FBE-07B1-4BEE-B438-B922BB467674}"/>
    <cellStyle name="Обычный 7" xfId="1" xr:uid="{08AE66E0-63B1-4DC3-89C7-6684E0B3E4D2}"/>
    <cellStyle name="Обычный_Форматы по компаниям_last" xfId="5" xr:uid="{87C0E5F2-96C1-44BC-96BF-FC46E10E8A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konom/&#1056;&#1077;&#1075;&#1091;&#1083;&#1080;&#1088;&#1086;&#1074;&#1072;&#1085;&#1080;&#1077;%20&#1090;&#1072;&#1088;&#1080;&#1092;&#1086;&#1074;%202027%20&#1075;&#1086;&#1076;/&#1048;&#1085;&#1074;&#1077;&#1089;&#1090;&#1080;&#1094;&#1080;&#1080;/&#1055;&#1088;&#1086;&#1077;&#1082;&#1090;%20&#1048;&#1055;&#1056;%20&#1058;&#1069;&#1050;%20&#1080;%20&#1046;&#1050;&#1061;/&#1055;&#1088;&#1086;&#1077;&#1082;&#1090;&#1099;/13_&#1056;&#1072;&#1079;&#1074;&#1080;&#1090;&#1080;&#1077;%20&#1080;&#1085;&#1092;&#1086;&#1088;&#1084;&#1072;&#1094;&#1080;&#1086;&#1085;&#1085;&#1086;&#1075;&#1086;%20&#1074;&#1099;&#1095;&#1080;&#1089;&#1083;&#1080;&#1090;&#1077;&#1083;&#1100;&#1085;&#1086;&#1075;&#1086;%20&#1082;&#1086;&#1084;&#1087;&#1083;&#1077;&#1082;&#1089;&#1072;%20(&#1048;&#1042;&#1050;)%20(2026)/01_&#1055;&#1072;&#1089;&#1087;&#1086;&#1088;&#1090;%20&#1087;&#1088;&#1086;&#1077;&#1082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6.2. Паспорт фин осв ввод"/>
      <sheetName val="6.1. Паспорт сетевой график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A9" t="str">
            <v>Публичное акционерное общество «Тамбовская энергосбытовая компания»</v>
          </cell>
        </row>
        <row r="15">
          <cell r="A15" t="str">
            <v xml:space="preserve"> "Развитие ИВК ИСУ (2026)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Z27"/>
  <sheetViews>
    <sheetView tabSelected="1" topLeftCell="B19" workbookViewId="0">
      <selection activeCell="C23" sqref="C23"/>
    </sheetView>
  </sheetViews>
  <sheetFormatPr defaultRowHeight="15" x14ac:dyDescent="0.25"/>
  <cols>
    <col min="1" max="1" width="3.5703125" style="25" bestFit="1" customWidth="1"/>
    <col min="2" max="2" width="48.5703125" style="20" customWidth="1"/>
    <col min="3" max="3" width="110.85546875" style="20" customWidth="1"/>
    <col min="4" max="4" width="14.42578125" style="20" customWidth="1"/>
    <col min="5" max="5" width="16.42578125" style="20" customWidth="1"/>
    <col min="6" max="16384" width="9.140625" style="20"/>
  </cols>
  <sheetData>
    <row r="1" spans="1:26" s="2" customFormat="1" ht="18.75" x14ac:dyDescent="0.3">
      <c r="A1" s="3"/>
      <c r="C1" s="4"/>
    </row>
    <row r="2" spans="1:26" s="2" customFormat="1" ht="15.75" x14ac:dyDescent="0.2">
      <c r="A2" s="59" t="s">
        <v>107</v>
      </c>
      <c r="B2" s="59"/>
      <c r="C2" s="59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2" customFormat="1" ht="15.75" x14ac:dyDescent="0.2">
      <c r="A3" s="3"/>
    </row>
    <row r="4" spans="1:26" s="2" customFormat="1" ht="18.75" x14ac:dyDescent="0.2">
      <c r="A4" s="55" t="s">
        <v>0</v>
      </c>
      <c r="B4" s="55"/>
      <c r="C4" s="5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6" s="2" customFormat="1" ht="18.75" x14ac:dyDescent="0.2">
      <c r="A5" s="55"/>
      <c r="B5" s="55"/>
      <c r="C5" s="55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26" s="2" customFormat="1" ht="18.75" x14ac:dyDescent="0.2">
      <c r="A6" s="60" t="s">
        <v>1</v>
      </c>
      <c r="B6" s="60"/>
      <c r="C6" s="60"/>
      <c r="D6" s="8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26" s="2" customFormat="1" ht="18.75" x14ac:dyDescent="0.2">
      <c r="A7" s="57" t="s">
        <v>2</v>
      </c>
      <c r="B7" s="57"/>
      <c r="C7" s="57"/>
      <c r="D7" s="9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26" s="2" customFormat="1" ht="18.75" x14ac:dyDescent="0.2">
      <c r="A8" s="55"/>
      <c r="B8" s="55"/>
      <c r="C8" s="55"/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26" s="2" customFormat="1" ht="18.75" x14ac:dyDescent="0.2">
      <c r="A9" s="56" t="s">
        <v>108</v>
      </c>
      <c r="B9" s="56"/>
      <c r="C9" s="56"/>
      <c r="D9" s="8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26" s="2" customFormat="1" ht="18.75" x14ac:dyDescent="0.2">
      <c r="A10" s="57" t="s">
        <v>3</v>
      </c>
      <c r="B10" s="57"/>
      <c r="C10" s="57"/>
      <c r="D10" s="9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26" s="2" customFormat="1" ht="15.75" customHeight="1" x14ac:dyDescent="0.2">
      <c r="A11" s="53"/>
      <c r="B11" s="53"/>
      <c r="C11" s="53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26" s="11" customFormat="1" ht="18.75" x14ac:dyDescent="0.3">
      <c r="A12" s="58" t="s">
        <v>109</v>
      </c>
      <c r="B12" s="58"/>
      <c r="C12" s="5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26" s="11" customFormat="1" ht="15" customHeight="1" x14ac:dyDescent="0.2">
      <c r="A13" s="57" t="s">
        <v>4</v>
      </c>
      <c r="B13" s="57"/>
      <c r="C13" s="57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26" s="11" customFormat="1" ht="15" customHeight="1" x14ac:dyDescent="0.2">
      <c r="A14" s="53"/>
      <c r="B14" s="53"/>
      <c r="C14" s="53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26" s="11" customFormat="1" ht="27.75" customHeight="1" x14ac:dyDescent="0.2">
      <c r="A15" s="54" t="s">
        <v>5</v>
      </c>
      <c r="B15" s="54"/>
      <c r="C15" s="54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26" s="11" customFormat="1" ht="15" customHeight="1" x14ac:dyDescent="0.2">
      <c r="A16" s="13"/>
      <c r="B16" s="9"/>
      <c r="C16" s="9"/>
      <c r="D16" s="9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s="11" customFormat="1" ht="39.75" customHeight="1" x14ac:dyDescent="0.2">
      <c r="A17" s="14" t="s">
        <v>6</v>
      </c>
      <c r="B17" s="14" t="s">
        <v>7</v>
      </c>
      <c r="C17" s="14" t="s">
        <v>8</v>
      </c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s="11" customFormat="1" ht="16.5" customHeight="1" x14ac:dyDescent="0.2">
      <c r="A18" s="14">
        <v>1</v>
      </c>
      <c r="B18" s="14">
        <v>2</v>
      </c>
      <c r="C18" s="14">
        <v>3</v>
      </c>
      <c r="D18" s="9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s="11" customFormat="1" ht="31.5" x14ac:dyDescent="0.2">
      <c r="A19" s="15" t="s">
        <v>9</v>
      </c>
      <c r="B19" s="16" t="s">
        <v>10</v>
      </c>
      <c r="C19" s="17" t="s">
        <v>11</v>
      </c>
      <c r="D19" s="9"/>
      <c r="E19" s="10"/>
      <c r="F19" s="10"/>
      <c r="G19" s="10"/>
      <c r="H19" s="10"/>
      <c r="I19" s="10"/>
      <c r="J19" s="10"/>
      <c r="K19" s="10"/>
      <c r="L19" s="10"/>
      <c r="M19" s="10"/>
    </row>
    <row r="20" spans="1:15" ht="31.5" x14ac:dyDescent="0.25">
      <c r="A20" s="15" t="s">
        <v>12</v>
      </c>
      <c r="B20" s="18" t="s">
        <v>13</v>
      </c>
      <c r="C20" s="19" t="s">
        <v>14</v>
      </c>
    </row>
    <row r="21" spans="1:15" ht="369.75" x14ac:dyDescent="0.25">
      <c r="A21" s="15" t="s">
        <v>15</v>
      </c>
      <c r="B21" s="18" t="s">
        <v>16</v>
      </c>
      <c r="C21" s="52" t="s">
        <v>115</v>
      </c>
    </row>
    <row r="22" spans="1:15" ht="31.5" x14ac:dyDescent="0.25">
      <c r="A22" s="15" t="s">
        <v>17</v>
      </c>
      <c r="B22" s="18" t="s">
        <v>18</v>
      </c>
      <c r="C22" s="21" t="s">
        <v>114</v>
      </c>
    </row>
    <row r="23" spans="1:15" ht="31.5" x14ac:dyDescent="0.25">
      <c r="A23" s="15" t="s">
        <v>19</v>
      </c>
      <c r="B23" s="18" t="s">
        <v>20</v>
      </c>
      <c r="C23" s="22" t="s">
        <v>21</v>
      </c>
    </row>
    <row r="24" spans="1:15" ht="173.25" x14ac:dyDescent="0.25">
      <c r="A24" s="15" t="s">
        <v>22</v>
      </c>
      <c r="B24" s="18" t="s">
        <v>23</v>
      </c>
      <c r="C24" s="23" t="s">
        <v>24</v>
      </c>
    </row>
    <row r="25" spans="1:15" ht="31.5" x14ac:dyDescent="0.25">
      <c r="A25" s="15" t="s">
        <v>25</v>
      </c>
      <c r="B25" s="18" t="s">
        <v>26</v>
      </c>
      <c r="C25" s="24">
        <v>2026</v>
      </c>
    </row>
    <row r="26" spans="1:15" ht="31.5" x14ac:dyDescent="0.25">
      <c r="A26" s="15" t="s">
        <v>27</v>
      </c>
      <c r="B26" s="18" t="s">
        <v>28</v>
      </c>
      <c r="C26" s="24">
        <v>2026</v>
      </c>
    </row>
    <row r="27" spans="1:15" ht="31.5" x14ac:dyDescent="0.25">
      <c r="A27" s="15" t="s">
        <v>29</v>
      </c>
      <c r="B27" s="18" t="s">
        <v>30</v>
      </c>
      <c r="C27" s="19"/>
    </row>
  </sheetData>
  <mergeCells count="13">
    <mergeCell ref="A2:C2"/>
    <mergeCell ref="A4:C4"/>
    <mergeCell ref="A5:C5"/>
    <mergeCell ref="A6:C6"/>
    <mergeCell ref="A7:C7"/>
    <mergeCell ref="A14:C14"/>
    <mergeCell ref="A15:C15"/>
    <mergeCell ref="A8:C8"/>
    <mergeCell ref="A9:C9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955A9-2371-4CA0-A041-E6DEB73E947A}">
  <sheetPr>
    <tabColor rgb="FF7030A0"/>
  </sheetPr>
  <dimension ref="A1:AB76"/>
  <sheetViews>
    <sheetView topLeftCell="A13" zoomScale="80" zoomScaleNormal="80" workbookViewId="0">
      <selection activeCell="A4" sqref="A4"/>
    </sheetView>
  </sheetViews>
  <sheetFormatPr defaultRowHeight="15.75" x14ac:dyDescent="0.25"/>
  <cols>
    <col min="1" max="1" width="5.5703125" style="1" bestFit="1" customWidth="1"/>
    <col min="2" max="2" width="57.85546875" style="1" customWidth="1"/>
    <col min="3" max="3" width="13.7109375" style="1" customWidth="1"/>
    <col min="4" max="4" width="16.42578125" style="1" customWidth="1"/>
    <col min="5" max="5" width="18.28515625" style="1" bestFit="1" customWidth="1"/>
    <col min="6" max="6" width="17.7109375" style="1" bestFit="1" customWidth="1"/>
    <col min="7" max="7" width="12.85546875" style="1" customWidth="1"/>
    <col min="8" max="8" width="7.7109375" style="1" bestFit="1" customWidth="1"/>
    <col min="9" max="9" width="6.7109375" style="1" customWidth="1"/>
    <col min="10" max="10" width="8.140625" style="1" customWidth="1"/>
    <col min="11" max="11" width="7.28515625" style="1" customWidth="1"/>
    <col min="12" max="12" width="7.7109375" style="1" bestFit="1" customWidth="1"/>
    <col min="13" max="13" width="5.28515625" style="1" customWidth="1"/>
    <col min="14" max="14" width="8.5703125" style="1" customWidth="1"/>
    <col min="15" max="15" width="6.140625" style="1" customWidth="1"/>
    <col min="16" max="16" width="7.7109375" style="1" bestFit="1" customWidth="1"/>
    <col min="17" max="23" width="6.140625" style="1" customWidth="1"/>
    <col min="24" max="24" width="10" style="1" customWidth="1"/>
    <col min="25" max="25" width="20.140625" style="1" customWidth="1"/>
    <col min="26" max="16384" width="9.140625" style="1"/>
  </cols>
  <sheetData>
    <row r="1" spans="1:25" ht="18.75" x14ac:dyDescent="0.3">
      <c r="Y1" s="4"/>
    </row>
    <row r="2" spans="1:25" ht="18.75" x14ac:dyDescent="0.3">
      <c r="Y2" s="4"/>
    </row>
    <row r="3" spans="1:25" ht="18.75" customHeight="1" x14ac:dyDescent="0.25">
      <c r="A3" s="59" t="str">
        <f>'3.3. паспорт описание '!A2:C2</f>
        <v>Год раскрытия информации: 2026 год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</row>
    <row r="4" spans="1:25" ht="18.75" x14ac:dyDescent="0.3">
      <c r="Y4" s="4"/>
    </row>
    <row r="5" spans="1:25" ht="18.75" x14ac:dyDescent="0.25">
      <c r="A5" s="55" t="s">
        <v>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</row>
    <row r="6" spans="1:25" ht="18.75" x14ac:dyDescent="0.25">
      <c r="A6" s="6"/>
      <c r="B6" s="6"/>
      <c r="C6" s="6"/>
      <c r="D6" s="6"/>
      <c r="E6" s="6"/>
      <c r="F6" s="6"/>
      <c r="G6" s="6"/>
      <c r="H6" s="6"/>
      <c r="I6" s="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ht="18.75" x14ac:dyDescent="0.25">
      <c r="A7" s="60" t="str">
        <f>'[1]3.3 паспорт описание'!A9:C9</f>
        <v>Публичное акционерное общество «Тамбовская энергосбытовая компания»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pans="1:25" x14ac:dyDescent="0.25">
      <c r="A8" s="57" t="s">
        <v>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</row>
    <row r="9" spans="1:25" ht="18.75" x14ac:dyDescent="0.25">
      <c r="A9" s="6"/>
      <c r="B9" s="6"/>
      <c r="C9" s="6"/>
      <c r="D9" s="6"/>
      <c r="E9" s="6"/>
      <c r="F9" s="6"/>
      <c r="G9" s="6"/>
      <c r="H9" s="6"/>
      <c r="I9" s="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x14ac:dyDescent="0.25">
      <c r="A10" s="56" t="str">
        <f>'3.3. паспорт описание '!A9:C9</f>
        <v>P_TESK_IP_16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</row>
    <row r="11" spans="1:25" x14ac:dyDescent="0.25">
      <c r="A11" s="57" t="s">
        <v>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</row>
    <row r="12" spans="1:25" ht="16.5" customHeight="1" x14ac:dyDescent="0.3">
      <c r="A12" s="27"/>
      <c r="B12" s="27"/>
      <c r="C12" s="27"/>
      <c r="D12" s="27"/>
      <c r="E12" s="27"/>
      <c r="F12" s="27"/>
      <c r="G12" s="27"/>
      <c r="H12" s="27"/>
      <c r="I12" s="27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 ht="18.75" x14ac:dyDescent="0.25">
      <c r="A13" s="60" t="str">
        <f>'[1]3.3 паспорт описание'!A15:C15</f>
        <v xml:space="preserve"> "Развитие ИВК ИСУ (2026)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</row>
    <row r="14" spans="1:25" ht="15.75" customHeight="1" x14ac:dyDescent="0.25">
      <c r="A14" s="57" t="s">
        <v>4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</row>
    <row r="15" spans="1:25" x14ac:dyDescent="0.25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</row>
    <row r="17" spans="1:28" x14ac:dyDescent="0.25">
      <c r="A17" s="69" t="s">
        <v>31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</row>
    <row r="19" spans="1:28" ht="33" customHeight="1" x14ac:dyDescent="0.25">
      <c r="A19" s="70" t="s">
        <v>32</v>
      </c>
      <c r="B19" s="70" t="s">
        <v>33</v>
      </c>
      <c r="C19" s="64" t="s">
        <v>34</v>
      </c>
      <c r="D19" s="64"/>
      <c r="E19" s="73" t="s">
        <v>35</v>
      </c>
      <c r="F19" s="73"/>
      <c r="G19" s="70" t="s">
        <v>111</v>
      </c>
      <c r="H19" s="65">
        <v>2026</v>
      </c>
      <c r="I19" s="66"/>
      <c r="J19" s="66"/>
      <c r="K19" s="66"/>
      <c r="L19" s="65">
        <f>H19+1</f>
        <v>2027</v>
      </c>
      <c r="M19" s="66"/>
      <c r="N19" s="66"/>
      <c r="O19" s="66"/>
      <c r="P19" s="65">
        <f>L19+1</f>
        <v>2028</v>
      </c>
      <c r="Q19" s="66"/>
      <c r="R19" s="66"/>
      <c r="S19" s="66"/>
      <c r="T19" s="65">
        <f>P19+1</f>
        <v>2029</v>
      </c>
      <c r="U19" s="66"/>
      <c r="V19" s="66"/>
      <c r="W19" s="66"/>
      <c r="X19" s="67" t="s">
        <v>36</v>
      </c>
      <c r="Y19" s="67"/>
      <c r="Z19" s="29"/>
      <c r="AA19" s="29"/>
      <c r="AB19" s="29"/>
    </row>
    <row r="20" spans="1:28" ht="99.75" customHeight="1" x14ac:dyDescent="0.25">
      <c r="A20" s="71"/>
      <c r="B20" s="71"/>
      <c r="C20" s="64"/>
      <c r="D20" s="64"/>
      <c r="E20" s="73"/>
      <c r="F20" s="73"/>
      <c r="G20" s="71"/>
      <c r="H20" s="64" t="s">
        <v>37</v>
      </c>
      <c r="I20" s="64"/>
      <c r="J20" s="64" t="s">
        <v>38</v>
      </c>
      <c r="K20" s="64"/>
      <c r="L20" s="64" t="s">
        <v>37</v>
      </c>
      <c r="M20" s="64"/>
      <c r="N20" s="64" t="s">
        <v>38</v>
      </c>
      <c r="O20" s="64"/>
      <c r="P20" s="64" t="s">
        <v>37</v>
      </c>
      <c r="Q20" s="64"/>
      <c r="R20" s="64" t="s">
        <v>38</v>
      </c>
      <c r="S20" s="64"/>
      <c r="T20" s="64" t="s">
        <v>37</v>
      </c>
      <c r="U20" s="64"/>
      <c r="V20" s="64" t="s">
        <v>38</v>
      </c>
      <c r="W20" s="64"/>
      <c r="X20" s="67"/>
      <c r="Y20" s="67"/>
    </row>
    <row r="21" spans="1:28" ht="89.25" customHeight="1" x14ac:dyDescent="0.25">
      <c r="A21" s="72"/>
      <c r="B21" s="72"/>
      <c r="C21" s="30" t="s">
        <v>37</v>
      </c>
      <c r="D21" s="30" t="s">
        <v>38</v>
      </c>
      <c r="E21" s="31" t="s">
        <v>112</v>
      </c>
      <c r="F21" s="31" t="s">
        <v>113</v>
      </c>
      <c r="G21" s="72"/>
      <c r="H21" s="32" t="s">
        <v>39</v>
      </c>
      <c r="I21" s="32" t="s">
        <v>40</v>
      </c>
      <c r="J21" s="32" t="s">
        <v>39</v>
      </c>
      <c r="K21" s="32" t="s">
        <v>40</v>
      </c>
      <c r="L21" s="32" t="s">
        <v>39</v>
      </c>
      <c r="M21" s="32" t="s">
        <v>40</v>
      </c>
      <c r="N21" s="32" t="s">
        <v>39</v>
      </c>
      <c r="O21" s="32" t="s">
        <v>40</v>
      </c>
      <c r="P21" s="32" t="s">
        <v>39</v>
      </c>
      <c r="Q21" s="32" t="s">
        <v>40</v>
      </c>
      <c r="R21" s="32" t="s">
        <v>39</v>
      </c>
      <c r="S21" s="32" t="s">
        <v>40</v>
      </c>
      <c r="T21" s="32" t="s">
        <v>39</v>
      </c>
      <c r="U21" s="32" t="s">
        <v>40</v>
      </c>
      <c r="V21" s="32" t="s">
        <v>39</v>
      </c>
      <c r="W21" s="32" t="s">
        <v>40</v>
      </c>
      <c r="X21" s="30" t="s">
        <v>41</v>
      </c>
      <c r="Y21" s="30" t="s">
        <v>38</v>
      </c>
    </row>
    <row r="22" spans="1:28" ht="19.5" customHeight="1" x14ac:dyDescent="0.25">
      <c r="A22" s="33">
        <v>1</v>
      </c>
      <c r="B22" s="33">
        <v>2</v>
      </c>
      <c r="C22" s="33">
        <v>3</v>
      </c>
      <c r="D22" s="33">
        <v>4</v>
      </c>
      <c r="E22" s="33">
        <v>5</v>
      </c>
      <c r="F22" s="33">
        <v>6</v>
      </c>
      <c r="G22" s="33">
        <v>7</v>
      </c>
      <c r="H22" s="33">
        <v>8</v>
      </c>
      <c r="I22" s="33">
        <v>9</v>
      </c>
      <c r="J22" s="33">
        <v>10</v>
      </c>
      <c r="K22" s="33">
        <v>11</v>
      </c>
      <c r="L22" s="33">
        <v>12</v>
      </c>
      <c r="M22" s="33">
        <v>13</v>
      </c>
      <c r="N22" s="33">
        <v>14</v>
      </c>
      <c r="O22" s="33">
        <v>15</v>
      </c>
      <c r="P22" s="33">
        <v>16</v>
      </c>
      <c r="Q22" s="33">
        <v>17</v>
      </c>
      <c r="R22" s="33">
        <v>18</v>
      </c>
      <c r="S22" s="33">
        <v>19</v>
      </c>
      <c r="T22" s="33">
        <v>20</v>
      </c>
      <c r="U22" s="33">
        <v>21</v>
      </c>
      <c r="V22" s="33">
        <v>22</v>
      </c>
      <c r="W22" s="33">
        <v>23</v>
      </c>
      <c r="X22" s="33">
        <v>24</v>
      </c>
      <c r="Y22" s="33">
        <v>25</v>
      </c>
    </row>
    <row r="23" spans="1:28" ht="47.25" x14ac:dyDescent="0.25">
      <c r="A23" s="34">
        <v>1</v>
      </c>
      <c r="B23" s="35" t="s">
        <v>42</v>
      </c>
      <c r="C23" s="36">
        <f>X23</f>
        <v>2.3215536000000001</v>
      </c>
      <c r="D23" s="36">
        <f>Y23</f>
        <v>2.36024616</v>
      </c>
      <c r="E23" s="37" t="s">
        <v>110</v>
      </c>
      <c r="F23" s="37" t="s">
        <v>110</v>
      </c>
      <c r="G23" s="37" t="s">
        <v>110</v>
      </c>
      <c r="H23" s="36">
        <f>IF(SUM(H24:H28)=0,"нд",SUM(H24:H28))</f>
        <v>2.3215536000000001</v>
      </c>
      <c r="I23" s="39">
        <f>I26</f>
        <v>4</v>
      </c>
      <c r="J23" s="36">
        <f>J26</f>
        <v>2.36024616</v>
      </c>
      <c r="K23" s="39">
        <v>4</v>
      </c>
      <c r="L23" s="37" t="s">
        <v>110</v>
      </c>
      <c r="M23" s="37" t="s">
        <v>110</v>
      </c>
      <c r="N23" s="37" t="s">
        <v>110</v>
      </c>
      <c r="O23" s="37" t="s">
        <v>110</v>
      </c>
      <c r="P23" s="37" t="s">
        <v>110</v>
      </c>
      <c r="Q23" s="37" t="s">
        <v>110</v>
      </c>
      <c r="R23" s="37" t="s">
        <v>110</v>
      </c>
      <c r="S23" s="37" t="s">
        <v>110</v>
      </c>
      <c r="T23" s="37" t="s">
        <v>110</v>
      </c>
      <c r="U23" s="37" t="s">
        <v>110</v>
      </c>
      <c r="V23" s="37" t="s">
        <v>110</v>
      </c>
      <c r="W23" s="37" t="s">
        <v>110</v>
      </c>
      <c r="X23" s="36">
        <f>H23</f>
        <v>2.3215536000000001</v>
      </c>
      <c r="Y23" s="36">
        <f>J23</f>
        <v>2.36024616</v>
      </c>
    </row>
    <row r="24" spans="1:28" x14ac:dyDescent="0.25">
      <c r="A24" s="40" t="s">
        <v>43</v>
      </c>
      <c r="B24" s="41" t="s">
        <v>44</v>
      </c>
      <c r="C24" s="36" t="str">
        <f t="shared" ref="C24:C63" si="0">X24</f>
        <v>нд</v>
      </c>
      <c r="D24" s="36" t="str">
        <f t="shared" ref="D24:D63" si="1">Y24</f>
        <v>нд</v>
      </c>
      <c r="E24" s="37" t="s">
        <v>110</v>
      </c>
      <c r="F24" s="37" t="s">
        <v>110</v>
      </c>
      <c r="G24" s="37" t="s">
        <v>110</v>
      </c>
      <c r="H24" s="38" t="s">
        <v>110</v>
      </c>
      <c r="I24" s="38" t="s">
        <v>110</v>
      </c>
      <c r="J24" s="37" t="s">
        <v>110</v>
      </c>
      <c r="K24" s="37" t="s">
        <v>110</v>
      </c>
      <c r="L24" s="37" t="s">
        <v>110</v>
      </c>
      <c r="M24" s="37" t="s">
        <v>110</v>
      </c>
      <c r="N24" s="37" t="s">
        <v>110</v>
      </c>
      <c r="O24" s="37" t="s">
        <v>110</v>
      </c>
      <c r="P24" s="37" t="s">
        <v>110</v>
      </c>
      <c r="Q24" s="37" t="s">
        <v>110</v>
      </c>
      <c r="R24" s="37" t="s">
        <v>110</v>
      </c>
      <c r="S24" s="37" t="s">
        <v>110</v>
      </c>
      <c r="T24" s="37" t="s">
        <v>110</v>
      </c>
      <c r="U24" s="37" t="s">
        <v>110</v>
      </c>
      <c r="V24" s="37" t="s">
        <v>110</v>
      </c>
      <c r="W24" s="37" t="s">
        <v>110</v>
      </c>
      <c r="X24" s="36" t="str">
        <f t="shared" ref="X24:X63" si="2">H24</f>
        <v>нд</v>
      </c>
      <c r="Y24" s="36" t="str">
        <f t="shared" ref="Y24:Y63" si="3">J24</f>
        <v>нд</v>
      </c>
    </row>
    <row r="25" spans="1:28" x14ac:dyDescent="0.25">
      <c r="A25" s="40" t="s">
        <v>45</v>
      </c>
      <c r="B25" s="41" t="s">
        <v>46</v>
      </c>
      <c r="C25" s="36" t="str">
        <f t="shared" si="0"/>
        <v>нд</v>
      </c>
      <c r="D25" s="36" t="str">
        <f t="shared" si="1"/>
        <v>нд</v>
      </c>
      <c r="E25" s="37" t="s">
        <v>110</v>
      </c>
      <c r="F25" s="37" t="s">
        <v>110</v>
      </c>
      <c r="G25" s="37" t="s">
        <v>110</v>
      </c>
      <c r="H25" s="38" t="s">
        <v>110</v>
      </c>
      <c r="I25" s="38" t="s">
        <v>110</v>
      </c>
      <c r="J25" s="37" t="s">
        <v>110</v>
      </c>
      <c r="K25" s="37" t="s">
        <v>110</v>
      </c>
      <c r="L25" s="37" t="s">
        <v>110</v>
      </c>
      <c r="M25" s="37" t="s">
        <v>110</v>
      </c>
      <c r="N25" s="37" t="s">
        <v>110</v>
      </c>
      <c r="O25" s="37" t="s">
        <v>110</v>
      </c>
      <c r="P25" s="37" t="s">
        <v>110</v>
      </c>
      <c r="Q25" s="37" t="s">
        <v>110</v>
      </c>
      <c r="R25" s="37" t="s">
        <v>110</v>
      </c>
      <c r="S25" s="37" t="s">
        <v>110</v>
      </c>
      <c r="T25" s="37" t="s">
        <v>110</v>
      </c>
      <c r="U25" s="37" t="s">
        <v>110</v>
      </c>
      <c r="V25" s="37" t="s">
        <v>110</v>
      </c>
      <c r="W25" s="37" t="s">
        <v>110</v>
      </c>
      <c r="X25" s="36" t="str">
        <f t="shared" si="2"/>
        <v>нд</v>
      </c>
      <c r="Y25" s="36" t="str">
        <f t="shared" si="3"/>
        <v>нд</v>
      </c>
    </row>
    <row r="26" spans="1:28" ht="31.5" x14ac:dyDescent="0.25">
      <c r="A26" s="40" t="s">
        <v>47</v>
      </c>
      <c r="B26" s="41" t="s">
        <v>48</v>
      </c>
      <c r="C26" s="36">
        <f t="shared" si="0"/>
        <v>2.3215536000000001</v>
      </c>
      <c r="D26" s="36">
        <f t="shared" si="1"/>
        <v>2.36024616</v>
      </c>
      <c r="E26" s="37" t="s">
        <v>110</v>
      </c>
      <c r="F26" s="37" t="s">
        <v>110</v>
      </c>
      <c r="G26" s="37" t="s">
        <v>110</v>
      </c>
      <c r="H26" s="36">
        <f>(1.32552+0.609108)*1.2</f>
        <v>2.3215536000000001</v>
      </c>
      <c r="I26" s="39">
        <v>4</v>
      </c>
      <c r="J26" s="36">
        <f>2360246.16/1000000</f>
        <v>2.36024616</v>
      </c>
      <c r="K26" s="39">
        <v>4</v>
      </c>
      <c r="L26" s="37" t="s">
        <v>110</v>
      </c>
      <c r="M26" s="37" t="s">
        <v>110</v>
      </c>
      <c r="N26" s="37" t="s">
        <v>110</v>
      </c>
      <c r="O26" s="37" t="s">
        <v>110</v>
      </c>
      <c r="P26" s="37" t="s">
        <v>110</v>
      </c>
      <c r="Q26" s="37" t="s">
        <v>110</v>
      </c>
      <c r="R26" s="37" t="s">
        <v>110</v>
      </c>
      <c r="S26" s="37" t="s">
        <v>110</v>
      </c>
      <c r="T26" s="37" t="s">
        <v>110</v>
      </c>
      <c r="U26" s="37" t="s">
        <v>110</v>
      </c>
      <c r="V26" s="37" t="s">
        <v>110</v>
      </c>
      <c r="W26" s="37" t="s">
        <v>110</v>
      </c>
      <c r="X26" s="36">
        <f t="shared" si="2"/>
        <v>2.3215536000000001</v>
      </c>
      <c r="Y26" s="36">
        <f t="shared" si="3"/>
        <v>2.36024616</v>
      </c>
    </row>
    <row r="27" spans="1:28" ht="21" customHeight="1" x14ac:dyDescent="0.25">
      <c r="A27" s="40" t="s">
        <v>49</v>
      </c>
      <c r="B27" s="41" t="s">
        <v>50</v>
      </c>
      <c r="C27" s="36" t="str">
        <f t="shared" si="0"/>
        <v>нд</v>
      </c>
      <c r="D27" s="36" t="str">
        <f t="shared" si="1"/>
        <v>нд</v>
      </c>
      <c r="E27" s="37" t="s">
        <v>110</v>
      </c>
      <c r="F27" s="37" t="s">
        <v>110</v>
      </c>
      <c r="G27" s="37" t="s">
        <v>110</v>
      </c>
      <c r="H27" s="38" t="s">
        <v>110</v>
      </c>
      <c r="I27" s="38" t="s">
        <v>110</v>
      </c>
      <c r="J27" s="37" t="s">
        <v>110</v>
      </c>
      <c r="K27" s="37" t="s">
        <v>110</v>
      </c>
      <c r="L27" s="37" t="s">
        <v>110</v>
      </c>
      <c r="M27" s="37" t="s">
        <v>110</v>
      </c>
      <c r="N27" s="37" t="s">
        <v>110</v>
      </c>
      <c r="O27" s="37" t="s">
        <v>110</v>
      </c>
      <c r="P27" s="37" t="s">
        <v>110</v>
      </c>
      <c r="Q27" s="37" t="s">
        <v>110</v>
      </c>
      <c r="R27" s="37" t="s">
        <v>110</v>
      </c>
      <c r="S27" s="37" t="s">
        <v>110</v>
      </c>
      <c r="T27" s="37" t="s">
        <v>110</v>
      </c>
      <c r="U27" s="37" t="s">
        <v>110</v>
      </c>
      <c r="V27" s="37" t="s">
        <v>110</v>
      </c>
      <c r="W27" s="37" t="s">
        <v>110</v>
      </c>
      <c r="X27" s="36" t="str">
        <f t="shared" si="2"/>
        <v>нд</v>
      </c>
      <c r="Y27" s="36" t="str">
        <f t="shared" si="3"/>
        <v>нд</v>
      </c>
    </row>
    <row r="28" spans="1:28" x14ac:dyDescent="0.25">
      <c r="A28" s="40" t="s">
        <v>51</v>
      </c>
      <c r="B28" s="42" t="s">
        <v>52</v>
      </c>
      <c r="C28" s="36" t="str">
        <f t="shared" si="0"/>
        <v>нд</v>
      </c>
      <c r="D28" s="36" t="str">
        <f t="shared" si="1"/>
        <v>нд</v>
      </c>
      <c r="E28" s="37" t="s">
        <v>110</v>
      </c>
      <c r="F28" s="37" t="s">
        <v>110</v>
      </c>
      <c r="G28" s="37" t="s">
        <v>110</v>
      </c>
      <c r="H28" s="38" t="s">
        <v>110</v>
      </c>
      <c r="I28" s="38" t="s">
        <v>110</v>
      </c>
      <c r="J28" s="37" t="s">
        <v>110</v>
      </c>
      <c r="K28" s="37" t="s">
        <v>110</v>
      </c>
      <c r="L28" s="37" t="s">
        <v>110</v>
      </c>
      <c r="M28" s="37" t="s">
        <v>110</v>
      </c>
      <c r="N28" s="37" t="s">
        <v>110</v>
      </c>
      <c r="O28" s="37" t="s">
        <v>110</v>
      </c>
      <c r="P28" s="37" t="s">
        <v>110</v>
      </c>
      <c r="Q28" s="37" t="s">
        <v>110</v>
      </c>
      <c r="R28" s="37" t="s">
        <v>110</v>
      </c>
      <c r="S28" s="37" t="s">
        <v>110</v>
      </c>
      <c r="T28" s="37" t="s">
        <v>110</v>
      </c>
      <c r="U28" s="37" t="s">
        <v>110</v>
      </c>
      <c r="V28" s="37" t="s">
        <v>110</v>
      </c>
      <c r="W28" s="37" t="s">
        <v>110</v>
      </c>
      <c r="X28" s="36" t="str">
        <f t="shared" si="2"/>
        <v>нд</v>
      </c>
      <c r="Y28" s="36" t="str">
        <f t="shared" si="3"/>
        <v>нд</v>
      </c>
    </row>
    <row r="29" spans="1:28" ht="47.25" x14ac:dyDescent="0.25">
      <c r="A29" s="34" t="s">
        <v>12</v>
      </c>
      <c r="B29" s="35" t="s">
        <v>53</v>
      </c>
      <c r="C29" s="36">
        <f t="shared" si="0"/>
        <v>1.934628</v>
      </c>
      <c r="D29" s="36">
        <f t="shared" si="1"/>
        <v>1.934628</v>
      </c>
      <c r="E29" s="37" t="s">
        <v>110</v>
      </c>
      <c r="F29" s="37" t="s">
        <v>110</v>
      </c>
      <c r="G29" s="37" t="s">
        <v>110</v>
      </c>
      <c r="H29" s="36">
        <f>IF(SUM(H30:H33)=0,"нд",SUM(H30:H33))</f>
        <v>1.934628</v>
      </c>
      <c r="I29" s="39">
        <f>I33</f>
        <v>4</v>
      </c>
      <c r="J29" s="36">
        <f>J33</f>
        <v>1.934628</v>
      </c>
      <c r="K29" s="39">
        <v>4</v>
      </c>
      <c r="L29" s="37" t="s">
        <v>110</v>
      </c>
      <c r="M29" s="37" t="s">
        <v>110</v>
      </c>
      <c r="N29" s="37" t="s">
        <v>110</v>
      </c>
      <c r="O29" s="37" t="s">
        <v>110</v>
      </c>
      <c r="P29" s="37" t="s">
        <v>110</v>
      </c>
      <c r="Q29" s="37" t="s">
        <v>110</v>
      </c>
      <c r="R29" s="37" t="s">
        <v>110</v>
      </c>
      <c r="S29" s="37" t="s">
        <v>110</v>
      </c>
      <c r="T29" s="37" t="s">
        <v>110</v>
      </c>
      <c r="U29" s="37" t="s">
        <v>110</v>
      </c>
      <c r="V29" s="37" t="s">
        <v>110</v>
      </c>
      <c r="W29" s="37" t="s">
        <v>110</v>
      </c>
      <c r="X29" s="36">
        <f t="shared" si="2"/>
        <v>1.934628</v>
      </c>
      <c r="Y29" s="36">
        <f t="shared" si="3"/>
        <v>1.934628</v>
      </c>
    </row>
    <row r="30" spans="1:28" ht="22.5" customHeight="1" x14ac:dyDescent="0.25">
      <c r="A30" s="34" t="s">
        <v>54</v>
      </c>
      <c r="B30" s="41" t="s">
        <v>55</v>
      </c>
      <c r="C30" s="36" t="str">
        <f t="shared" si="0"/>
        <v>нд</v>
      </c>
      <c r="D30" s="36" t="str">
        <f t="shared" si="1"/>
        <v>нд</v>
      </c>
      <c r="E30" s="37" t="s">
        <v>110</v>
      </c>
      <c r="F30" s="37" t="s">
        <v>110</v>
      </c>
      <c r="G30" s="37" t="s">
        <v>110</v>
      </c>
      <c r="H30" s="38" t="s">
        <v>110</v>
      </c>
      <c r="I30" s="38" t="s">
        <v>110</v>
      </c>
      <c r="J30" s="37" t="s">
        <v>110</v>
      </c>
      <c r="K30" s="37" t="s">
        <v>110</v>
      </c>
      <c r="L30" s="37" t="s">
        <v>110</v>
      </c>
      <c r="M30" s="37" t="s">
        <v>110</v>
      </c>
      <c r="N30" s="37" t="s">
        <v>110</v>
      </c>
      <c r="O30" s="37" t="s">
        <v>110</v>
      </c>
      <c r="P30" s="37" t="s">
        <v>110</v>
      </c>
      <c r="Q30" s="37" t="s">
        <v>110</v>
      </c>
      <c r="R30" s="37" t="s">
        <v>110</v>
      </c>
      <c r="S30" s="37" t="s">
        <v>110</v>
      </c>
      <c r="T30" s="37" t="s">
        <v>110</v>
      </c>
      <c r="U30" s="37" t="s">
        <v>110</v>
      </c>
      <c r="V30" s="37" t="s">
        <v>110</v>
      </c>
      <c r="W30" s="37" t="s">
        <v>110</v>
      </c>
      <c r="X30" s="36" t="str">
        <f t="shared" si="2"/>
        <v>нд</v>
      </c>
      <c r="Y30" s="36" t="str">
        <f t="shared" si="3"/>
        <v>нд</v>
      </c>
    </row>
    <row r="31" spans="1:28" ht="31.5" x14ac:dyDescent="0.25">
      <c r="A31" s="34" t="s">
        <v>56</v>
      </c>
      <c r="B31" s="41" t="s">
        <v>57</v>
      </c>
      <c r="C31" s="36" t="str">
        <f t="shared" si="0"/>
        <v>нд</v>
      </c>
      <c r="D31" s="36" t="str">
        <f t="shared" si="1"/>
        <v>нд</v>
      </c>
      <c r="E31" s="37" t="s">
        <v>110</v>
      </c>
      <c r="F31" s="37" t="s">
        <v>110</v>
      </c>
      <c r="G31" s="37" t="s">
        <v>110</v>
      </c>
      <c r="H31" s="38" t="s">
        <v>110</v>
      </c>
      <c r="I31" s="38" t="s">
        <v>110</v>
      </c>
      <c r="J31" s="37" t="s">
        <v>110</v>
      </c>
      <c r="K31" s="37" t="s">
        <v>110</v>
      </c>
      <c r="L31" s="37" t="s">
        <v>110</v>
      </c>
      <c r="M31" s="37" t="s">
        <v>110</v>
      </c>
      <c r="N31" s="37" t="s">
        <v>110</v>
      </c>
      <c r="O31" s="37" t="s">
        <v>110</v>
      </c>
      <c r="P31" s="37" t="s">
        <v>110</v>
      </c>
      <c r="Q31" s="37" t="s">
        <v>110</v>
      </c>
      <c r="R31" s="37" t="s">
        <v>110</v>
      </c>
      <c r="S31" s="37" t="s">
        <v>110</v>
      </c>
      <c r="T31" s="37" t="s">
        <v>110</v>
      </c>
      <c r="U31" s="37" t="s">
        <v>110</v>
      </c>
      <c r="V31" s="37" t="s">
        <v>110</v>
      </c>
      <c r="W31" s="37" t="s">
        <v>110</v>
      </c>
      <c r="X31" s="36" t="str">
        <f t="shared" si="2"/>
        <v>нд</v>
      </c>
      <c r="Y31" s="36" t="str">
        <f t="shared" si="3"/>
        <v>нд</v>
      </c>
    </row>
    <row r="32" spans="1:28" ht="20.25" customHeight="1" x14ac:dyDescent="0.25">
      <c r="A32" s="34" t="s">
        <v>58</v>
      </c>
      <c r="B32" s="41" t="s">
        <v>59</v>
      </c>
      <c r="C32" s="36" t="str">
        <f t="shared" si="0"/>
        <v>нд</v>
      </c>
      <c r="D32" s="36" t="str">
        <f t="shared" si="1"/>
        <v>нд</v>
      </c>
      <c r="E32" s="37" t="s">
        <v>110</v>
      </c>
      <c r="F32" s="37" t="s">
        <v>110</v>
      </c>
      <c r="G32" s="37" t="s">
        <v>110</v>
      </c>
      <c r="H32" s="38" t="s">
        <v>110</v>
      </c>
      <c r="I32" s="38" t="s">
        <v>110</v>
      </c>
      <c r="J32" s="37" t="s">
        <v>110</v>
      </c>
      <c r="K32" s="37" t="s">
        <v>110</v>
      </c>
      <c r="L32" s="37" t="s">
        <v>110</v>
      </c>
      <c r="M32" s="37" t="s">
        <v>110</v>
      </c>
      <c r="N32" s="37" t="s">
        <v>110</v>
      </c>
      <c r="O32" s="37" t="s">
        <v>110</v>
      </c>
      <c r="P32" s="37" t="s">
        <v>110</v>
      </c>
      <c r="Q32" s="37" t="s">
        <v>110</v>
      </c>
      <c r="R32" s="37" t="s">
        <v>110</v>
      </c>
      <c r="S32" s="37" t="s">
        <v>110</v>
      </c>
      <c r="T32" s="37" t="s">
        <v>110</v>
      </c>
      <c r="U32" s="37" t="s">
        <v>110</v>
      </c>
      <c r="V32" s="37" t="s">
        <v>110</v>
      </c>
      <c r="W32" s="37" t="s">
        <v>110</v>
      </c>
      <c r="X32" s="36" t="str">
        <f t="shared" si="2"/>
        <v>нд</v>
      </c>
      <c r="Y32" s="36" t="str">
        <f t="shared" si="3"/>
        <v>нд</v>
      </c>
    </row>
    <row r="33" spans="1:25" ht="27.75" customHeight="1" x14ac:dyDescent="0.25">
      <c r="A33" s="34" t="s">
        <v>60</v>
      </c>
      <c r="B33" s="41" t="s">
        <v>61</v>
      </c>
      <c r="C33" s="36">
        <f t="shared" si="0"/>
        <v>1.934628</v>
      </c>
      <c r="D33" s="36">
        <f t="shared" si="1"/>
        <v>1.934628</v>
      </c>
      <c r="E33" s="37" t="s">
        <v>110</v>
      </c>
      <c r="F33" s="37" t="s">
        <v>110</v>
      </c>
      <c r="G33" s="37" t="s">
        <v>110</v>
      </c>
      <c r="H33" s="36">
        <f>1.32552+0.609108</f>
        <v>1.934628</v>
      </c>
      <c r="I33" s="39">
        <v>4</v>
      </c>
      <c r="J33" s="36">
        <f>1934628/1000000</f>
        <v>1.934628</v>
      </c>
      <c r="K33" s="39">
        <v>4</v>
      </c>
      <c r="L33" s="37" t="s">
        <v>110</v>
      </c>
      <c r="M33" s="37" t="s">
        <v>110</v>
      </c>
      <c r="N33" s="37" t="s">
        <v>110</v>
      </c>
      <c r="O33" s="37" t="s">
        <v>110</v>
      </c>
      <c r="P33" s="37" t="s">
        <v>110</v>
      </c>
      <c r="Q33" s="37" t="s">
        <v>110</v>
      </c>
      <c r="R33" s="37" t="s">
        <v>110</v>
      </c>
      <c r="S33" s="37" t="s">
        <v>110</v>
      </c>
      <c r="T33" s="37" t="s">
        <v>110</v>
      </c>
      <c r="U33" s="37" t="s">
        <v>110</v>
      </c>
      <c r="V33" s="37" t="s">
        <v>110</v>
      </c>
      <c r="W33" s="37" t="s">
        <v>110</v>
      </c>
      <c r="X33" s="36">
        <f t="shared" si="2"/>
        <v>1.934628</v>
      </c>
      <c r="Y33" s="36">
        <f t="shared" si="3"/>
        <v>1.934628</v>
      </c>
    </row>
    <row r="34" spans="1:25" ht="31.5" x14ac:dyDescent="0.25">
      <c r="A34" s="34" t="s">
        <v>15</v>
      </c>
      <c r="B34" s="35" t="s">
        <v>62</v>
      </c>
      <c r="C34" s="36" t="str">
        <f t="shared" si="0"/>
        <v>нд</v>
      </c>
      <c r="D34" s="36" t="str">
        <f t="shared" si="1"/>
        <v>нд</v>
      </c>
      <c r="E34" s="37" t="s">
        <v>110</v>
      </c>
      <c r="F34" s="37" t="s">
        <v>110</v>
      </c>
      <c r="G34" s="37" t="s">
        <v>110</v>
      </c>
      <c r="H34" s="36" t="str">
        <f>IF(SUM(H35:H40)=0,"нд",SUM(H35:H40))</f>
        <v>нд</v>
      </c>
      <c r="I34" s="36" t="s">
        <v>110</v>
      </c>
      <c r="J34" s="37" t="s">
        <v>110</v>
      </c>
      <c r="K34" s="37" t="s">
        <v>110</v>
      </c>
      <c r="L34" s="37" t="s">
        <v>110</v>
      </c>
      <c r="M34" s="37" t="s">
        <v>110</v>
      </c>
      <c r="N34" s="37" t="s">
        <v>110</v>
      </c>
      <c r="O34" s="37" t="s">
        <v>110</v>
      </c>
      <c r="P34" s="37" t="s">
        <v>110</v>
      </c>
      <c r="Q34" s="37" t="s">
        <v>110</v>
      </c>
      <c r="R34" s="37" t="s">
        <v>110</v>
      </c>
      <c r="S34" s="37" t="s">
        <v>110</v>
      </c>
      <c r="T34" s="37" t="s">
        <v>110</v>
      </c>
      <c r="U34" s="37" t="s">
        <v>110</v>
      </c>
      <c r="V34" s="37" t="s">
        <v>110</v>
      </c>
      <c r="W34" s="37" t="s">
        <v>110</v>
      </c>
      <c r="X34" s="36" t="str">
        <f t="shared" si="2"/>
        <v>нд</v>
      </c>
      <c r="Y34" s="36" t="str">
        <f t="shared" si="3"/>
        <v>нд</v>
      </c>
    </row>
    <row r="35" spans="1:25" ht="31.5" x14ac:dyDescent="0.25">
      <c r="A35" s="40" t="s">
        <v>63</v>
      </c>
      <c r="B35" s="43" t="s">
        <v>64</v>
      </c>
      <c r="C35" s="36" t="str">
        <f t="shared" si="0"/>
        <v>нд</v>
      </c>
      <c r="D35" s="36" t="str">
        <f t="shared" si="1"/>
        <v>нд</v>
      </c>
      <c r="E35" s="37" t="s">
        <v>110</v>
      </c>
      <c r="F35" s="37" t="s">
        <v>110</v>
      </c>
      <c r="G35" s="37" t="s">
        <v>110</v>
      </c>
      <c r="H35" s="38" t="s">
        <v>110</v>
      </c>
      <c r="I35" s="38" t="s">
        <v>110</v>
      </c>
      <c r="J35" s="37" t="s">
        <v>110</v>
      </c>
      <c r="K35" s="37" t="s">
        <v>110</v>
      </c>
      <c r="L35" s="37" t="s">
        <v>110</v>
      </c>
      <c r="M35" s="37" t="s">
        <v>110</v>
      </c>
      <c r="N35" s="37" t="s">
        <v>110</v>
      </c>
      <c r="O35" s="37" t="s">
        <v>110</v>
      </c>
      <c r="P35" s="37" t="s">
        <v>110</v>
      </c>
      <c r="Q35" s="37" t="s">
        <v>110</v>
      </c>
      <c r="R35" s="37" t="s">
        <v>110</v>
      </c>
      <c r="S35" s="37" t="s">
        <v>110</v>
      </c>
      <c r="T35" s="37" t="s">
        <v>110</v>
      </c>
      <c r="U35" s="37" t="s">
        <v>110</v>
      </c>
      <c r="V35" s="37" t="s">
        <v>110</v>
      </c>
      <c r="W35" s="37" t="s">
        <v>110</v>
      </c>
      <c r="X35" s="36" t="str">
        <f t="shared" si="2"/>
        <v>нд</v>
      </c>
      <c r="Y35" s="36" t="str">
        <f t="shared" si="3"/>
        <v>нд</v>
      </c>
    </row>
    <row r="36" spans="1:25" x14ac:dyDescent="0.25">
      <c r="A36" s="40" t="s">
        <v>65</v>
      </c>
      <c r="B36" s="43" t="s">
        <v>66</v>
      </c>
      <c r="C36" s="36" t="str">
        <f t="shared" si="0"/>
        <v>нд</v>
      </c>
      <c r="D36" s="36" t="str">
        <f t="shared" si="1"/>
        <v>нд</v>
      </c>
      <c r="E36" s="37" t="s">
        <v>110</v>
      </c>
      <c r="F36" s="37" t="s">
        <v>110</v>
      </c>
      <c r="G36" s="37" t="s">
        <v>110</v>
      </c>
      <c r="H36" s="38" t="s">
        <v>110</v>
      </c>
      <c r="I36" s="38" t="s">
        <v>110</v>
      </c>
      <c r="J36" s="37" t="s">
        <v>110</v>
      </c>
      <c r="K36" s="37" t="s">
        <v>110</v>
      </c>
      <c r="L36" s="37" t="s">
        <v>110</v>
      </c>
      <c r="M36" s="37" t="s">
        <v>110</v>
      </c>
      <c r="N36" s="37" t="s">
        <v>110</v>
      </c>
      <c r="O36" s="37" t="s">
        <v>110</v>
      </c>
      <c r="P36" s="37" t="s">
        <v>110</v>
      </c>
      <c r="Q36" s="37" t="s">
        <v>110</v>
      </c>
      <c r="R36" s="37" t="s">
        <v>110</v>
      </c>
      <c r="S36" s="37" t="s">
        <v>110</v>
      </c>
      <c r="T36" s="37" t="s">
        <v>110</v>
      </c>
      <c r="U36" s="37" t="s">
        <v>110</v>
      </c>
      <c r="V36" s="37" t="s">
        <v>110</v>
      </c>
      <c r="W36" s="37" t="s">
        <v>110</v>
      </c>
      <c r="X36" s="36" t="str">
        <f t="shared" si="2"/>
        <v>нд</v>
      </c>
      <c r="Y36" s="36" t="str">
        <f t="shared" si="3"/>
        <v>нд</v>
      </c>
    </row>
    <row r="37" spans="1:25" x14ac:dyDescent="0.25">
      <c r="A37" s="40" t="s">
        <v>67</v>
      </c>
      <c r="B37" s="43" t="s">
        <v>68</v>
      </c>
      <c r="C37" s="36" t="str">
        <f t="shared" si="0"/>
        <v>нд</v>
      </c>
      <c r="D37" s="36" t="str">
        <f t="shared" si="1"/>
        <v>нд</v>
      </c>
      <c r="E37" s="37" t="s">
        <v>110</v>
      </c>
      <c r="F37" s="37" t="s">
        <v>110</v>
      </c>
      <c r="G37" s="37" t="s">
        <v>110</v>
      </c>
      <c r="H37" s="38" t="s">
        <v>110</v>
      </c>
      <c r="I37" s="38" t="s">
        <v>110</v>
      </c>
      <c r="J37" s="37" t="s">
        <v>110</v>
      </c>
      <c r="K37" s="37" t="s">
        <v>110</v>
      </c>
      <c r="L37" s="37" t="s">
        <v>110</v>
      </c>
      <c r="M37" s="37" t="s">
        <v>110</v>
      </c>
      <c r="N37" s="37" t="s">
        <v>110</v>
      </c>
      <c r="O37" s="37" t="s">
        <v>110</v>
      </c>
      <c r="P37" s="37" t="s">
        <v>110</v>
      </c>
      <c r="Q37" s="37" t="s">
        <v>110</v>
      </c>
      <c r="R37" s="37" t="s">
        <v>110</v>
      </c>
      <c r="S37" s="37" t="s">
        <v>110</v>
      </c>
      <c r="T37" s="37" t="s">
        <v>110</v>
      </c>
      <c r="U37" s="37" t="s">
        <v>110</v>
      </c>
      <c r="V37" s="37" t="s">
        <v>110</v>
      </c>
      <c r="W37" s="37" t="s">
        <v>110</v>
      </c>
      <c r="X37" s="36" t="str">
        <f t="shared" si="2"/>
        <v>нд</v>
      </c>
      <c r="Y37" s="36" t="str">
        <f t="shared" si="3"/>
        <v>нд</v>
      </c>
    </row>
    <row r="38" spans="1:25" ht="31.5" x14ac:dyDescent="0.25">
      <c r="A38" s="40" t="s">
        <v>69</v>
      </c>
      <c r="B38" s="41" t="s">
        <v>70</v>
      </c>
      <c r="C38" s="36" t="str">
        <f t="shared" si="0"/>
        <v>нд</v>
      </c>
      <c r="D38" s="36" t="str">
        <f t="shared" si="1"/>
        <v>нд</v>
      </c>
      <c r="E38" s="37" t="s">
        <v>110</v>
      </c>
      <c r="F38" s="37" t="s">
        <v>110</v>
      </c>
      <c r="G38" s="37" t="s">
        <v>110</v>
      </c>
      <c r="H38" s="38" t="s">
        <v>110</v>
      </c>
      <c r="I38" s="38" t="s">
        <v>110</v>
      </c>
      <c r="J38" s="37" t="s">
        <v>110</v>
      </c>
      <c r="K38" s="37" t="s">
        <v>110</v>
      </c>
      <c r="L38" s="37" t="s">
        <v>110</v>
      </c>
      <c r="M38" s="37" t="s">
        <v>110</v>
      </c>
      <c r="N38" s="37" t="s">
        <v>110</v>
      </c>
      <c r="O38" s="37" t="s">
        <v>110</v>
      </c>
      <c r="P38" s="37" t="s">
        <v>110</v>
      </c>
      <c r="Q38" s="37" t="s">
        <v>110</v>
      </c>
      <c r="R38" s="37" t="s">
        <v>110</v>
      </c>
      <c r="S38" s="37" t="s">
        <v>110</v>
      </c>
      <c r="T38" s="37" t="s">
        <v>110</v>
      </c>
      <c r="U38" s="37" t="s">
        <v>110</v>
      </c>
      <c r="V38" s="37" t="s">
        <v>110</v>
      </c>
      <c r="W38" s="37" t="s">
        <v>110</v>
      </c>
      <c r="X38" s="36" t="str">
        <f t="shared" si="2"/>
        <v>нд</v>
      </c>
      <c r="Y38" s="36" t="str">
        <f t="shared" si="3"/>
        <v>нд</v>
      </c>
    </row>
    <row r="39" spans="1:25" ht="31.5" x14ac:dyDescent="0.25">
      <c r="A39" s="40" t="s">
        <v>71</v>
      </c>
      <c r="B39" s="41" t="s">
        <v>72</v>
      </c>
      <c r="C39" s="36" t="str">
        <f t="shared" si="0"/>
        <v>нд</v>
      </c>
      <c r="D39" s="36" t="str">
        <f t="shared" si="1"/>
        <v>нд</v>
      </c>
      <c r="E39" s="37" t="s">
        <v>110</v>
      </c>
      <c r="F39" s="37" t="s">
        <v>110</v>
      </c>
      <c r="G39" s="37" t="s">
        <v>110</v>
      </c>
      <c r="H39" s="38" t="s">
        <v>110</v>
      </c>
      <c r="I39" s="38" t="s">
        <v>110</v>
      </c>
      <c r="J39" s="37" t="s">
        <v>110</v>
      </c>
      <c r="K39" s="37" t="s">
        <v>110</v>
      </c>
      <c r="L39" s="37" t="s">
        <v>110</v>
      </c>
      <c r="M39" s="37" t="s">
        <v>110</v>
      </c>
      <c r="N39" s="37" t="s">
        <v>110</v>
      </c>
      <c r="O39" s="37" t="s">
        <v>110</v>
      </c>
      <c r="P39" s="37" t="s">
        <v>110</v>
      </c>
      <c r="Q39" s="37" t="s">
        <v>110</v>
      </c>
      <c r="R39" s="37" t="s">
        <v>110</v>
      </c>
      <c r="S39" s="37" t="s">
        <v>110</v>
      </c>
      <c r="T39" s="37" t="s">
        <v>110</v>
      </c>
      <c r="U39" s="37" t="s">
        <v>110</v>
      </c>
      <c r="V39" s="37" t="s">
        <v>110</v>
      </c>
      <c r="W39" s="37" t="s">
        <v>110</v>
      </c>
      <c r="X39" s="36" t="str">
        <f t="shared" si="2"/>
        <v>нд</v>
      </c>
      <c r="Y39" s="36" t="str">
        <f t="shared" si="3"/>
        <v>нд</v>
      </c>
    </row>
    <row r="40" spans="1:25" x14ac:dyDescent="0.25">
      <c r="A40" s="40" t="s">
        <v>73</v>
      </c>
      <c r="B40" s="41" t="s">
        <v>74</v>
      </c>
      <c r="C40" s="36" t="str">
        <f t="shared" si="0"/>
        <v>нд</v>
      </c>
      <c r="D40" s="36" t="str">
        <f t="shared" si="1"/>
        <v>нд</v>
      </c>
      <c r="E40" s="37" t="s">
        <v>110</v>
      </c>
      <c r="F40" s="37" t="s">
        <v>110</v>
      </c>
      <c r="G40" s="37" t="s">
        <v>110</v>
      </c>
      <c r="H40" s="38" t="s">
        <v>110</v>
      </c>
      <c r="I40" s="38" t="s">
        <v>110</v>
      </c>
      <c r="J40" s="37" t="s">
        <v>110</v>
      </c>
      <c r="K40" s="37" t="s">
        <v>110</v>
      </c>
      <c r="L40" s="37" t="s">
        <v>110</v>
      </c>
      <c r="M40" s="37" t="s">
        <v>110</v>
      </c>
      <c r="N40" s="37" t="s">
        <v>110</v>
      </c>
      <c r="O40" s="37" t="s">
        <v>110</v>
      </c>
      <c r="P40" s="37" t="s">
        <v>110</v>
      </c>
      <c r="Q40" s="37" t="s">
        <v>110</v>
      </c>
      <c r="R40" s="37" t="s">
        <v>110</v>
      </c>
      <c r="S40" s="37" t="s">
        <v>110</v>
      </c>
      <c r="T40" s="37" t="s">
        <v>110</v>
      </c>
      <c r="U40" s="37" t="s">
        <v>110</v>
      </c>
      <c r="V40" s="37" t="s">
        <v>110</v>
      </c>
      <c r="W40" s="37" t="s">
        <v>110</v>
      </c>
      <c r="X40" s="36" t="str">
        <f t="shared" si="2"/>
        <v>нд</v>
      </c>
      <c r="Y40" s="36" t="str">
        <f t="shared" si="3"/>
        <v>нд</v>
      </c>
    </row>
    <row r="41" spans="1:25" ht="18.75" x14ac:dyDescent="0.25">
      <c r="A41" s="40" t="s">
        <v>75</v>
      </c>
      <c r="B41" s="43" t="s">
        <v>76</v>
      </c>
      <c r="C41" s="36" t="str">
        <f t="shared" si="0"/>
        <v>нд</v>
      </c>
      <c r="D41" s="36" t="str">
        <f t="shared" si="1"/>
        <v>нд</v>
      </c>
      <c r="E41" s="37" t="s">
        <v>110</v>
      </c>
      <c r="F41" s="37" t="s">
        <v>110</v>
      </c>
      <c r="G41" s="37" t="s">
        <v>110</v>
      </c>
      <c r="H41" s="38" t="s">
        <v>110</v>
      </c>
      <c r="I41" s="38" t="s">
        <v>110</v>
      </c>
      <c r="J41" s="37" t="s">
        <v>110</v>
      </c>
      <c r="K41" s="37" t="s">
        <v>110</v>
      </c>
      <c r="L41" s="37" t="s">
        <v>110</v>
      </c>
      <c r="M41" s="37" t="s">
        <v>110</v>
      </c>
      <c r="N41" s="37" t="s">
        <v>110</v>
      </c>
      <c r="O41" s="37" t="s">
        <v>110</v>
      </c>
      <c r="P41" s="37" t="s">
        <v>110</v>
      </c>
      <c r="Q41" s="37" t="s">
        <v>110</v>
      </c>
      <c r="R41" s="37" t="s">
        <v>110</v>
      </c>
      <c r="S41" s="37" t="s">
        <v>110</v>
      </c>
      <c r="T41" s="37" t="s">
        <v>110</v>
      </c>
      <c r="U41" s="37" t="s">
        <v>110</v>
      </c>
      <c r="V41" s="37" t="s">
        <v>110</v>
      </c>
      <c r="W41" s="37" t="s">
        <v>110</v>
      </c>
      <c r="X41" s="36" t="str">
        <f t="shared" si="2"/>
        <v>нд</v>
      </c>
      <c r="Y41" s="36" t="str">
        <f t="shared" si="3"/>
        <v>нд</v>
      </c>
    </row>
    <row r="42" spans="1:25" x14ac:dyDescent="0.25">
      <c r="A42" s="34" t="s">
        <v>17</v>
      </c>
      <c r="B42" s="35" t="s">
        <v>77</v>
      </c>
      <c r="C42" s="36" t="str">
        <f t="shared" si="0"/>
        <v>нд</v>
      </c>
      <c r="D42" s="36" t="str">
        <f t="shared" si="1"/>
        <v>нд</v>
      </c>
      <c r="E42" s="37" t="s">
        <v>110</v>
      </c>
      <c r="F42" s="37" t="s">
        <v>110</v>
      </c>
      <c r="G42" s="37" t="s">
        <v>110</v>
      </c>
      <c r="H42" s="36" t="str">
        <f>IF(SUM(H43:H49)=0,"нд",SUM(H43:H49))</f>
        <v>нд</v>
      </c>
      <c r="I42" s="36" t="s">
        <v>110</v>
      </c>
      <c r="J42" s="37" t="s">
        <v>110</v>
      </c>
      <c r="K42" s="37" t="s">
        <v>110</v>
      </c>
      <c r="L42" s="37" t="s">
        <v>110</v>
      </c>
      <c r="M42" s="37" t="s">
        <v>110</v>
      </c>
      <c r="N42" s="37" t="s">
        <v>110</v>
      </c>
      <c r="O42" s="37" t="s">
        <v>110</v>
      </c>
      <c r="P42" s="37" t="s">
        <v>110</v>
      </c>
      <c r="Q42" s="37" t="s">
        <v>110</v>
      </c>
      <c r="R42" s="37" t="s">
        <v>110</v>
      </c>
      <c r="S42" s="37" t="s">
        <v>110</v>
      </c>
      <c r="T42" s="37" t="s">
        <v>110</v>
      </c>
      <c r="U42" s="37" t="s">
        <v>110</v>
      </c>
      <c r="V42" s="37" t="s">
        <v>110</v>
      </c>
      <c r="W42" s="37" t="s">
        <v>110</v>
      </c>
      <c r="X42" s="36" t="str">
        <f t="shared" si="2"/>
        <v>нд</v>
      </c>
      <c r="Y42" s="36" t="str">
        <f t="shared" si="3"/>
        <v>нд</v>
      </c>
    </row>
    <row r="43" spans="1:25" x14ac:dyDescent="0.25">
      <c r="A43" s="40" t="s">
        <v>78</v>
      </c>
      <c r="B43" s="41" t="s">
        <v>79</v>
      </c>
      <c r="C43" s="36" t="str">
        <f t="shared" si="0"/>
        <v>нд</v>
      </c>
      <c r="D43" s="36" t="str">
        <f t="shared" si="1"/>
        <v>нд</v>
      </c>
      <c r="E43" s="37" t="s">
        <v>110</v>
      </c>
      <c r="F43" s="37" t="s">
        <v>110</v>
      </c>
      <c r="G43" s="37" t="s">
        <v>110</v>
      </c>
      <c r="H43" s="38" t="s">
        <v>110</v>
      </c>
      <c r="I43" s="38" t="s">
        <v>110</v>
      </c>
      <c r="J43" s="37" t="s">
        <v>110</v>
      </c>
      <c r="K43" s="37" t="s">
        <v>110</v>
      </c>
      <c r="L43" s="37" t="s">
        <v>110</v>
      </c>
      <c r="M43" s="37" t="s">
        <v>110</v>
      </c>
      <c r="N43" s="37" t="s">
        <v>110</v>
      </c>
      <c r="O43" s="37" t="s">
        <v>110</v>
      </c>
      <c r="P43" s="37" t="s">
        <v>110</v>
      </c>
      <c r="Q43" s="37" t="s">
        <v>110</v>
      </c>
      <c r="R43" s="37" t="s">
        <v>110</v>
      </c>
      <c r="S43" s="37" t="s">
        <v>110</v>
      </c>
      <c r="T43" s="37" t="s">
        <v>110</v>
      </c>
      <c r="U43" s="37" t="s">
        <v>110</v>
      </c>
      <c r="V43" s="37" t="s">
        <v>110</v>
      </c>
      <c r="W43" s="37" t="s">
        <v>110</v>
      </c>
      <c r="X43" s="36" t="str">
        <f t="shared" si="2"/>
        <v>нд</v>
      </c>
      <c r="Y43" s="36" t="str">
        <f t="shared" si="3"/>
        <v>нд</v>
      </c>
    </row>
    <row r="44" spans="1:25" x14ac:dyDescent="0.25">
      <c r="A44" s="40" t="s">
        <v>80</v>
      </c>
      <c r="B44" s="41" t="s">
        <v>66</v>
      </c>
      <c r="C44" s="36" t="str">
        <f t="shared" si="0"/>
        <v>нд</v>
      </c>
      <c r="D44" s="36" t="str">
        <f t="shared" si="1"/>
        <v>нд</v>
      </c>
      <c r="E44" s="37" t="s">
        <v>110</v>
      </c>
      <c r="F44" s="37" t="s">
        <v>110</v>
      </c>
      <c r="G44" s="37" t="s">
        <v>110</v>
      </c>
      <c r="H44" s="38" t="s">
        <v>110</v>
      </c>
      <c r="I44" s="38" t="s">
        <v>110</v>
      </c>
      <c r="J44" s="37" t="s">
        <v>110</v>
      </c>
      <c r="K44" s="37" t="s">
        <v>110</v>
      </c>
      <c r="L44" s="37" t="s">
        <v>110</v>
      </c>
      <c r="M44" s="37" t="s">
        <v>110</v>
      </c>
      <c r="N44" s="37" t="s">
        <v>110</v>
      </c>
      <c r="O44" s="37" t="s">
        <v>110</v>
      </c>
      <c r="P44" s="37" t="s">
        <v>110</v>
      </c>
      <c r="Q44" s="37" t="s">
        <v>110</v>
      </c>
      <c r="R44" s="37" t="s">
        <v>110</v>
      </c>
      <c r="S44" s="37" t="s">
        <v>110</v>
      </c>
      <c r="T44" s="37" t="s">
        <v>110</v>
      </c>
      <c r="U44" s="37" t="s">
        <v>110</v>
      </c>
      <c r="V44" s="37" t="s">
        <v>110</v>
      </c>
      <c r="W44" s="37" t="s">
        <v>110</v>
      </c>
      <c r="X44" s="36" t="str">
        <f t="shared" si="2"/>
        <v>нд</v>
      </c>
      <c r="Y44" s="36" t="str">
        <f t="shared" si="3"/>
        <v>нд</v>
      </c>
    </row>
    <row r="45" spans="1:25" x14ac:dyDescent="0.25">
      <c r="A45" s="40" t="s">
        <v>81</v>
      </c>
      <c r="B45" s="41" t="s">
        <v>68</v>
      </c>
      <c r="C45" s="36" t="str">
        <f t="shared" si="0"/>
        <v>нд</v>
      </c>
      <c r="D45" s="36" t="str">
        <f t="shared" si="1"/>
        <v>нд</v>
      </c>
      <c r="E45" s="37" t="s">
        <v>110</v>
      </c>
      <c r="F45" s="37" t="s">
        <v>110</v>
      </c>
      <c r="G45" s="37" t="s">
        <v>110</v>
      </c>
      <c r="H45" s="38" t="s">
        <v>110</v>
      </c>
      <c r="I45" s="38" t="s">
        <v>110</v>
      </c>
      <c r="J45" s="37" t="s">
        <v>110</v>
      </c>
      <c r="K45" s="37" t="s">
        <v>110</v>
      </c>
      <c r="L45" s="37" t="s">
        <v>110</v>
      </c>
      <c r="M45" s="37" t="s">
        <v>110</v>
      </c>
      <c r="N45" s="37" t="s">
        <v>110</v>
      </c>
      <c r="O45" s="37" t="s">
        <v>110</v>
      </c>
      <c r="P45" s="37" t="s">
        <v>110</v>
      </c>
      <c r="Q45" s="37" t="s">
        <v>110</v>
      </c>
      <c r="R45" s="37" t="s">
        <v>110</v>
      </c>
      <c r="S45" s="37" t="s">
        <v>110</v>
      </c>
      <c r="T45" s="37" t="s">
        <v>110</v>
      </c>
      <c r="U45" s="37" t="s">
        <v>110</v>
      </c>
      <c r="V45" s="37" t="s">
        <v>110</v>
      </c>
      <c r="W45" s="37" t="s">
        <v>110</v>
      </c>
      <c r="X45" s="36" t="str">
        <f t="shared" si="2"/>
        <v>нд</v>
      </c>
      <c r="Y45" s="36" t="str">
        <f t="shared" si="3"/>
        <v>нд</v>
      </c>
    </row>
    <row r="46" spans="1:25" ht="31.5" x14ac:dyDescent="0.25">
      <c r="A46" s="40" t="s">
        <v>82</v>
      </c>
      <c r="B46" s="41" t="s">
        <v>70</v>
      </c>
      <c r="C46" s="36" t="str">
        <f t="shared" si="0"/>
        <v>нд</v>
      </c>
      <c r="D46" s="36" t="str">
        <f t="shared" si="1"/>
        <v>нд</v>
      </c>
      <c r="E46" s="37" t="s">
        <v>110</v>
      </c>
      <c r="F46" s="37" t="s">
        <v>110</v>
      </c>
      <c r="G46" s="37" t="s">
        <v>110</v>
      </c>
      <c r="H46" s="38" t="s">
        <v>110</v>
      </c>
      <c r="I46" s="38" t="s">
        <v>110</v>
      </c>
      <c r="J46" s="37" t="s">
        <v>110</v>
      </c>
      <c r="K46" s="37" t="s">
        <v>110</v>
      </c>
      <c r="L46" s="37" t="s">
        <v>110</v>
      </c>
      <c r="M46" s="37" t="s">
        <v>110</v>
      </c>
      <c r="N46" s="37" t="s">
        <v>110</v>
      </c>
      <c r="O46" s="37" t="s">
        <v>110</v>
      </c>
      <c r="P46" s="37" t="s">
        <v>110</v>
      </c>
      <c r="Q46" s="37" t="s">
        <v>110</v>
      </c>
      <c r="R46" s="37" t="s">
        <v>110</v>
      </c>
      <c r="S46" s="37" t="s">
        <v>110</v>
      </c>
      <c r="T46" s="37" t="s">
        <v>110</v>
      </c>
      <c r="U46" s="37" t="s">
        <v>110</v>
      </c>
      <c r="V46" s="37" t="s">
        <v>110</v>
      </c>
      <c r="W46" s="37" t="s">
        <v>110</v>
      </c>
      <c r="X46" s="36" t="str">
        <f t="shared" si="2"/>
        <v>нд</v>
      </c>
      <c r="Y46" s="36" t="str">
        <f t="shared" si="3"/>
        <v>нд</v>
      </c>
    </row>
    <row r="47" spans="1:25" ht="31.5" x14ac:dyDescent="0.25">
      <c r="A47" s="40" t="s">
        <v>83</v>
      </c>
      <c r="B47" s="41" t="s">
        <v>72</v>
      </c>
      <c r="C47" s="36" t="str">
        <f t="shared" si="0"/>
        <v>нд</v>
      </c>
      <c r="D47" s="36" t="str">
        <f t="shared" si="1"/>
        <v>нд</v>
      </c>
      <c r="E47" s="37" t="s">
        <v>110</v>
      </c>
      <c r="F47" s="37" t="s">
        <v>110</v>
      </c>
      <c r="G47" s="37" t="s">
        <v>110</v>
      </c>
      <c r="H47" s="38" t="s">
        <v>110</v>
      </c>
      <c r="I47" s="38" t="s">
        <v>110</v>
      </c>
      <c r="J47" s="37" t="s">
        <v>110</v>
      </c>
      <c r="K47" s="37" t="s">
        <v>110</v>
      </c>
      <c r="L47" s="37" t="s">
        <v>110</v>
      </c>
      <c r="M47" s="37" t="s">
        <v>110</v>
      </c>
      <c r="N47" s="37" t="s">
        <v>110</v>
      </c>
      <c r="O47" s="37" t="s">
        <v>110</v>
      </c>
      <c r="P47" s="37" t="s">
        <v>110</v>
      </c>
      <c r="Q47" s="37" t="s">
        <v>110</v>
      </c>
      <c r="R47" s="37" t="s">
        <v>110</v>
      </c>
      <c r="S47" s="37" t="s">
        <v>110</v>
      </c>
      <c r="T47" s="37" t="s">
        <v>110</v>
      </c>
      <c r="U47" s="37" t="s">
        <v>110</v>
      </c>
      <c r="V47" s="37" t="s">
        <v>110</v>
      </c>
      <c r="W47" s="37" t="s">
        <v>110</v>
      </c>
      <c r="X47" s="36" t="str">
        <f t="shared" si="2"/>
        <v>нд</v>
      </c>
      <c r="Y47" s="36" t="str">
        <f t="shared" si="3"/>
        <v>нд</v>
      </c>
    </row>
    <row r="48" spans="1:25" x14ac:dyDescent="0.25">
      <c r="A48" s="40" t="s">
        <v>84</v>
      </c>
      <c r="B48" s="41" t="s">
        <v>74</v>
      </c>
      <c r="C48" s="36" t="str">
        <f t="shared" si="0"/>
        <v>нд</v>
      </c>
      <c r="D48" s="36" t="str">
        <f t="shared" si="1"/>
        <v>нд</v>
      </c>
      <c r="E48" s="37" t="s">
        <v>110</v>
      </c>
      <c r="F48" s="37" t="s">
        <v>110</v>
      </c>
      <c r="G48" s="37" t="s">
        <v>110</v>
      </c>
      <c r="H48" s="38" t="s">
        <v>110</v>
      </c>
      <c r="I48" s="38" t="s">
        <v>110</v>
      </c>
      <c r="J48" s="37" t="s">
        <v>110</v>
      </c>
      <c r="K48" s="37" t="s">
        <v>110</v>
      </c>
      <c r="L48" s="37" t="s">
        <v>110</v>
      </c>
      <c r="M48" s="37" t="s">
        <v>110</v>
      </c>
      <c r="N48" s="37" t="s">
        <v>110</v>
      </c>
      <c r="O48" s="37" t="s">
        <v>110</v>
      </c>
      <c r="P48" s="37" t="s">
        <v>110</v>
      </c>
      <c r="Q48" s="37" t="s">
        <v>110</v>
      </c>
      <c r="R48" s="37" t="s">
        <v>110</v>
      </c>
      <c r="S48" s="37" t="s">
        <v>110</v>
      </c>
      <c r="T48" s="37" t="s">
        <v>110</v>
      </c>
      <c r="U48" s="37" t="s">
        <v>110</v>
      </c>
      <c r="V48" s="37" t="s">
        <v>110</v>
      </c>
      <c r="W48" s="37" t="s">
        <v>110</v>
      </c>
      <c r="X48" s="36" t="str">
        <f t="shared" si="2"/>
        <v>нд</v>
      </c>
      <c r="Y48" s="36" t="str">
        <f t="shared" si="3"/>
        <v>нд</v>
      </c>
    </row>
    <row r="49" spans="1:25" ht="18.75" x14ac:dyDescent="0.25">
      <c r="A49" s="40" t="s">
        <v>85</v>
      </c>
      <c r="B49" s="43" t="s">
        <v>76</v>
      </c>
      <c r="C49" s="36" t="str">
        <f t="shared" si="0"/>
        <v>нд</v>
      </c>
      <c r="D49" s="36" t="str">
        <f t="shared" si="1"/>
        <v>нд</v>
      </c>
      <c r="E49" s="37" t="s">
        <v>110</v>
      </c>
      <c r="F49" s="37" t="s">
        <v>110</v>
      </c>
      <c r="G49" s="37" t="s">
        <v>110</v>
      </c>
      <c r="H49" s="38" t="s">
        <v>110</v>
      </c>
      <c r="I49" s="38" t="s">
        <v>110</v>
      </c>
      <c r="J49" s="37" t="s">
        <v>110</v>
      </c>
      <c r="K49" s="37" t="s">
        <v>110</v>
      </c>
      <c r="L49" s="37" t="s">
        <v>110</v>
      </c>
      <c r="M49" s="37" t="s">
        <v>110</v>
      </c>
      <c r="N49" s="37" t="s">
        <v>110</v>
      </c>
      <c r="O49" s="37" t="s">
        <v>110</v>
      </c>
      <c r="P49" s="37" t="s">
        <v>110</v>
      </c>
      <c r="Q49" s="37" t="s">
        <v>110</v>
      </c>
      <c r="R49" s="37" t="s">
        <v>110</v>
      </c>
      <c r="S49" s="37" t="s">
        <v>110</v>
      </c>
      <c r="T49" s="37" t="s">
        <v>110</v>
      </c>
      <c r="U49" s="37" t="s">
        <v>110</v>
      </c>
      <c r="V49" s="37" t="s">
        <v>110</v>
      </c>
      <c r="W49" s="37" t="s">
        <v>110</v>
      </c>
      <c r="X49" s="36" t="str">
        <f t="shared" si="2"/>
        <v>нд</v>
      </c>
      <c r="Y49" s="36" t="str">
        <f t="shared" si="3"/>
        <v>нд</v>
      </c>
    </row>
    <row r="50" spans="1:25" ht="31.5" x14ac:dyDescent="0.25">
      <c r="A50" s="34" t="s">
        <v>19</v>
      </c>
      <c r="B50" s="35" t="s">
        <v>86</v>
      </c>
      <c r="C50" s="36" t="str">
        <f t="shared" si="0"/>
        <v>нд</v>
      </c>
      <c r="D50" s="36" t="str">
        <f t="shared" si="1"/>
        <v>нд</v>
      </c>
      <c r="E50" s="37" t="s">
        <v>110</v>
      </c>
      <c r="F50" s="37" t="s">
        <v>110</v>
      </c>
      <c r="G50" s="37" t="s">
        <v>110</v>
      </c>
      <c r="H50" s="36" t="str">
        <f>IF(SUM(H51:H56)=0,"нд",SUM(H51:H56))</f>
        <v>нд</v>
      </c>
      <c r="I50" s="36" t="s">
        <v>110</v>
      </c>
      <c r="J50" s="37" t="s">
        <v>110</v>
      </c>
      <c r="K50" s="37" t="s">
        <v>110</v>
      </c>
      <c r="L50" s="37" t="s">
        <v>110</v>
      </c>
      <c r="M50" s="37" t="s">
        <v>110</v>
      </c>
      <c r="N50" s="37" t="s">
        <v>110</v>
      </c>
      <c r="O50" s="37" t="s">
        <v>110</v>
      </c>
      <c r="P50" s="37" t="s">
        <v>110</v>
      </c>
      <c r="Q50" s="37" t="s">
        <v>110</v>
      </c>
      <c r="R50" s="37" t="s">
        <v>110</v>
      </c>
      <c r="S50" s="37" t="s">
        <v>110</v>
      </c>
      <c r="T50" s="37" t="s">
        <v>110</v>
      </c>
      <c r="U50" s="37" t="s">
        <v>110</v>
      </c>
      <c r="V50" s="37" t="s">
        <v>110</v>
      </c>
      <c r="W50" s="37" t="s">
        <v>110</v>
      </c>
      <c r="X50" s="36" t="str">
        <f t="shared" si="2"/>
        <v>нд</v>
      </c>
      <c r="Y50" s="36" t="str">
        <f t="shared" si="3"/>
        <v>нд</v>
      </c>
    </row>
    <row r="51" spans="1:25" x14ac:dyDescent="0.25">
      <c r="A51" s="40" t="s">
        <v>87</v>
      </c>
      <c r="B51" s="41" t="s">
        <v>88</v>
      </c>
      <c r="C51" s="36" t="str">
        <f t="shared" si="0"/>
        <v>нд</v>
      </c>
      <c r="D51" s="36" t="str">
        <f t="shared" si="1"/>
        <v>нд</v>
      </c>
      <c r="E51" s="37" t="s">
        <v>110</v>
      </c>
      <c r="F51" s="37" t="s">
        <v>110</v>
      </c>
      <c r="G51" s="37" t="s">
        <v>110</v>
      </c>
      <c r="H51" s="38" t="s">
        <v>110</v>
      </c>
      <c r="I51" s="38" t="s">
        <v>110</v>
      </c>
      <c r="J51" s="37" t="s">
        <v>110</v>
      </c>
      <c r="K51" s="37" t="s">
        <v>110</v>
      </c>
      <c r="L51" s="37" t="s">
        <v>110</v>
      </c>
      <c r="M51" s="37" t="s">
        <v>110</v>
      </c>
      <c r="N51" s="37" t="s">
        <v>110</v>
      </c>
      <c r="O51" s="37" t="s">
        <v>110</v>
      </c>
      <c r="P51" s="37" t="s">
        <v>110</v>
      </c>
      <c r="Q51" s="37" t="s">
        <v>110</v>
      </c>
      <c r="R51" s="37" t="s">
        <v>110</v>
      </c>
      <c r="S51" s="37" t="s">
        <v>110</v>
      </c>
      <c r="T51" s="37" t="s">
        <v>110</v>
      </c>
      <c r="U51" s="37" t="s">
        <v>110</v>
      </c>
      <c r="V51" s="37" t="s">
        <v>110</v>
      </c>
      <c r="W51" s="37" t="s">
        <v>110</v>
      </c>
      <c r="X51" s="36" t="str">
        <f t="shared" si="2"/>
        <v>нд</v>
      </c>
      <c r="Y51" s="36" t="str">
        <f t="shared" si="3"/>
        <v>нд</v>
      </c>
    </row>
    <row r="52" spans="1:25" x14ac:dyDescent="0.25">
      <c r="A52" s="40" t="s">
        <v>89</v>
      </c>
      <c r="B52" s="41" t="s">
        <v>90</v>
      </c>
      <c r="C52" s="36" t="str">
        <f t="shared" si="0"/>
        <v>нд</v>
      </c>
      <c r="D52" s="36" t="str">
        <f t="shared" si="1"/>
        <v>нд</v>
      </c>
      <c r="E52" s="37" t="s">
        <v>110</v>
      </c>
      <c r="F52" s="37" t="s">
        <v>110</v>
      </c>
      <c r="G52" s="37" t="s">
        <v>110</v>
      </c>
      <c r="H52" s="38" t="s">
        <v>110</v>
      </c>
      <c r="I52" s="38" t="s">
        <v>110</v>
      </c>
      <c r="J52" s="37" t="s">
        <v>110</v>
      </c>
      <c r="K52" s="37" t="s">
        <v>110</v>
      </c>
      <c r="L52" s="37" t="s">
        <v>110</v>
      </c>
      <c r="M52" s="37" t="s">
        <v>110</v>
      </c>
      <c r="N52" s="37" t="s">
        <v>110</v>
      </c>
      <c r="O52" s="37" t="s">
        <v>110</v>
      </c>
      <c r="P52" s="37" t="s">
        <v>110</v>
      </c>
      <c r="Q52" s="37" t="s">
        <v>110</v>
      </c>
      <c r="R52" s="37" t="s">
        <v>110</v>
      </c>
      <c r="S52" s="37" t="s">
        <v>110</v>
      </c>
      <c r="T52" s="37" t="s">
        <v>110</v>
      </c>
      <c r="U52" s="37" t="s">
        <v>110</v>
      </c>
      <c r="V52" s="37" t="s">
        <v>110</v>
      </c>
      <c r="W52" s="37" t="s">
        <v>110</v>
      </c>
      <c r="X52" s="36" t="str">
        <f t="shared" si="2"/>
        <v>нд</v>
      </c>
      <c r="Y52" s="36" t="str">
        <f t="shared" si="3"/>
        <v>нд</v>
      </c>
    </row>
    <row r="53" spans="1:25" x14ac:dyDescent="0.25">
      <c r="A53" s="40" t="s">
        <v>91</v>
      </c>
      <c r="B53" s="43" t="s">
        <v>92</v>
      </c>
      <c r="C53" s="36" t="str">
        <f t="shared" si="0"/>
        <v>нд</v>
      </c>
      <c r="D53" s="36" t="str">
        <f t="shared" si="1"/>
        <v>нд</v>
      </c>
      <c r="E53" s="37" t="s">
        <v>110</v>
      </c>
      <c r="F53" s="37" t="s">
        <v>110</v>
      </c>
      <c r="G53" s="37" t="s">
        <v>110</v>
      </c>
      <c r="H53" s="38" t="s">
        <v>110</v>
      </c>
      <c r="I53" s="38" t="s">
        <v>110</v>
      </c>
      <c r="J53" s="37" t="s">
        <v>110</v>
      </c>
      <c r="K53" s="37" t="s">
        <v>110</v>
      </c>
      <c r="L53" s="37" t="s">
        <v>110</v>
      </c>
      <c r="M53" s="37" t="s">
        <v>110</v>
      </c>
      <c r="N53" s="37" t="s">
        <v>110</v>
      </c>
      <c r="O53" s="37" t="s">
        <v>110</v>
      </c>
      <c r="P53" s="37" t="s">
        <v>110</v>
      </c>
      <c r="Q53" s="37" t="s">
        <v>110</v>
      </c>
      <c r="R53" s="37" t="s">
        <v>110</v>
      </c>
      <c r="S53" s="37" t="s">
        <v>110</v>
      </c>
      <c r="T53" s="37" t="s">
        <v>110</v>
      </c>
      <c r="U53" s="37" t="s">
        <v>110</v>
      </c>
      <c r="V53" s="37" t="s">
        <v>110</v>
      </c>
      <c r="W53" s="37" t="s">
        <v>110</v>
      </c>
      <c r="X53" s="36" t="str">
        <f t="shared" si="2"/>
        <v>нд</v>
      </c>
      <c r="Y53" s="36" t="str">
        <f t="shared" si="3"/>
        <v>нд</v>
      </c>
    </row>
    <row r="54" spans="1:25" x14ac:dyDescent="0.25">
      <c r="A54" s="40" t="s">
        <v>93</v>
      </c>
      <c r="B54" s="43" t="s">
        <v>94</v>
      </c>
      <c r="C54" s="36" t="str">
        <f t="shared" si="0"/>
        <v>нд</v>
      </c>
      <c r="D54" s="36" t="str">
        <f t="shared" si="1"/>
        <v>нд</v>
      </c>
      <c r="E54" s="37" t="s">
        <v>110</v>
      </c>
      <c r="F54" s="37" t="s">
        <v>110</v>
      </c>
      <c r="G54" s="37" t="s">
        <v>110</v>
      </c>
      <c r="H54" s="38" t="s">
        <v>110</v>
      </c>
      <c r="I54" s="38" t="s">
        <v>110</v>
      </c>
      <c r="J54" s="37" t="s">
        <v>110</v>
      </c>
      <c r="K54" s="37" t="s">
        <v>110</v>
      </c>
      <c r="L54" s="37" t="s">
        <v>110</v>
      </c>
      <c r="M54" s="37" t="s">
        <v>110</v>
      </c>
      <c r="N54" s="37" t="s">
        <v>110</v>
      </c>
      <c r="O54" s="37" t="s">
        <v>110</v>
      </c>
      <c r="P54" s="37" t="s">
        <v>110</v>
      </c>
      <c r="Q54" s="37" t="s">
        <v>110</v>
      </c>
      <c r="R54" s="37" t="s">
        <v>110</v>
      </c>
      <c r="S54" s="37" t="s">
        <v>110</v>
      </c>
      <c r="T54" s="37" t="s">
        <v>110</v>
      </c>
      <c r="U54" s="37" t="s">
        <v>110</v>
      </c>
      <c r="V54" s="37" t="s">
        <v>110</v>
      </c>
      <c r="W54" s="37" t="s">
        <v>110</v>
      </c>
      <c r="X54" s="36" t="str">
        <f t="shared" si="2"/>
        <v>нд</v>
      </c>
      <c r="Y54" s="36" t="str">
        <f t="shared" si="3"/>
        <v>нд</v>
      </c>
    </row>
    <row r="55" spans="1:25" x14ac:dyDescent="0.25">
      <c r="A55" s="40" t="s">
        <v>95</v>
      </c>
      <c r="B55" s="43" t="s">
        <v>96</v>
      </c>
      <c r="C55" s="36" t="str">
        <f t="shared" si="0"/>
        <v>нд</v>
      </c>
      <c r="D55" s="36" t="str">
        <f t="shared" si="1"/>
        <v>нд</v>
      </c>
      <c r="E55" s="37" t="s">
        <v>110</v>
      </c>
      <c r="F55" s="37" t="s">
        <v>110</v>
      </c>
      <c r="G55" s="37" t="s">
        <v>110</v>
      </c>
      <c r="H55" s="38" t="s">
        <v>110</v>
      </c>
      <c r="I55" s="38" t="s">
        <v>110</v>
      </c>
      <c r="J55" s="37" t="s">
        <v>110</v>
      </c>
      <c r="K55" s="37" t="s">
        <v>110</v>
      </c>
      <c r="L55" s="37" t="s">
        <v>110</v>
      </c>
      <c r="M55" s="37" t="s">
        <v>110</v>
      </c>
      <c r="N55" s="37" t="s">
        <v>110</v>
      </c>
      <c r="O55" s="37" t="s">
        <v>110</v>
      </c>
      <c r="P55" s="37" t="s">
        <v>110</v>
      </c>
      <c r="Q55" s="37" t="s">
        <v>110</v>
      </c>
      <c r="R55" s="37" t="s">
        <v>110</v>
      </c>
      <c r="S55" s="37" t="s">
        <v>110</v>
      </c>
      <c r="T55" s="37" t="s">
        <v>110</v>
      </c>
      <c r="U55" s="37" t="s">
        <v>110</v>
      </c>
      <c r="V55" s="37" t="s">
        <v>110</v>
      </c>
      <c r="W55" s="37" t="s">
        <v>110</v>
      </c>
      <c r="X55" s="36" t="str">
        <f t="shared" si="2"/>
        <v>нд</v>
      </c>
      <c r="Y55" s="36" t="str">
        <f t="shared" si="3"/>
        <v>нд</v>
      </c>
    </row>
    <row r="56" spans="1:25" ht="18.75" x14ac:dyDescent="0.25">
      <c r="A56" s="40" t="s">
        <v>97</v>
      </c>
      <c r="B56" s="43" t="s">
        <v>98</v>
      </c>
      <c r="C56" s="36" t="str">
        <f t="shared" si="0"/>
        <v>нд</v>
      </c>
      <c r="D56" s="36" t="str">
        <f t="shared" si="1"/>
        <v>нд</v>
      </c>
      <c r="E56" s="37" t="s">
        <v>110</v>
      </c>
      <c r="F56" s="37" t="s">
        <v>110</v>
      </c>
      <c r="G56" s="37" t="s">
        <v>110</v>
      </c>
      <c r="H56" s="38" t="s">
        <v>110</v>
      </c>
      <c r="I56" s="38" t="s">
        <v>110</v>
      </c>
      <c r="J56" s="37" t="s">
        <v>110</v>
      </c>
      <c r="K56" s="37" t="s">
        <v>110</v>
      </c>
      <c r="L56" s="37" t="s">
        <v>110</v>
      </c>
      <c r="M56" s="37" t="s">
        <v>110</v>
      </c>
      <c r="N56" s="37" t="s">
        <v>110</v>
      </c>
      <c r="O56" s="37" t="s">
        <v>110</v>
      </c>
      <c r="P56" s="37" t="s">
        <v>110</v>
      </c>
      <c r="Q56" s="37" t="s">
        <v>110</v>
      </c>
      <c r="R56" s="37" t="s">
        <v>110</v>
      </c>
      <c r="S56" s="37" t="s">
        <v>110</v>
      </c>
      <c r="T56" s="37" t="s">
        <v>110</v>
      </c>
      <c r="U56" s="37" t="s">
        <v>110</v>
      </c>
      <c r="V56" s="37" t="s">
        <v>110</v>
      </c>
      <c r="W56" s="37" t="s">
        <v>110</v>
      </c>
      <c r="X56" s="36" t="str">
        <f t="shared" si="2"/>
        <v>нд</v>
      </c>
      <c r="Y56" s="36" t="str">
        <f t="shared" si="3"/>
        <v>нд</v>
      </c>
    </row>
    <row r="57" spans="1:25" ht="31.5" x14ac:dyDescent="0.25">
      <c r="A57" s="34" t="s">
        <v>22</v>
      </c>
      <c r="B57" s="44" t="s">
        <v>99</v>
      </c>
      <c r="C57" s="36">
        <f t="shared" si="0"/>
        <v>1.934628</v>
      </c>
      <c r="D57" s="36">
        <f t="shared" si="1"/>
        <v>1.934628</v>
      </c>
      <c r="E57" s="37" t="s">
        <v>110</v>
      </c>
      <c r="F57" s="37" t="s">
        <v>110</v>
      </c>
      <c r="G57" s="37" t="s">
        <v>110</v>
      </c>
      <c r="H57" s="36">
        <v>1.934628</v>
      </c>
      <c r="I57" s="39">
        <v>4</v>
      </c>
      <c r="J57" s="36">
        <f>J33</f>
        <v>1.934628</v>
      </c>
      <c r="K57" s="39">
        <v>4</v>
      </c>
      <c r="L57" s="37" t="s">
        <v>110</v>
      </c>
      <c r="M57" s="37" t="s">
        <v>110</v>
      </c>
      <c r="N57" s="37" t="s">
        <v>110</v>
      </c>
      <c r="O57" s="37" t="s">
        <v>110</v>
      </c>
      <c r="P57" s="37" t="s">
        <v>110</v>
      </c>
      <c r="Q57" s="37" t="s">
        <v>110</v>
      </c>
      <c r="R57" s="37" t="s">
        <v>110</v>
      </c>
      <c r="S57" s="37" t="s">
        <v>110</v>
      </c>
      <c r="T57" s="37" t="s">
        <v>110</v>
      </c>
      <c r="U57" s="37" t="s">
        <v>110</v>
      </c>
      <c r="V57" s="37" t="s">
        <v>110</v>
      </c>
      <c r="W57" s="37" t="s">
        <v>110</v>
      </c>
      <c r="X57" s="36">
        <f t="shared" si="2"/>
        <v>1.934628</v>
      </c>
      <c r="Y57" s="36">
        <f t="shared" si="3"/>
        <v>1.934628</v>
      </c>
    </row>
    <row r="58" spans="1:25" x14ac:dyDescent="0.25">
      <c r="A58" s="34" t="s">
        <v>25</v>
      </c>
      <c r="B58" s="35" t="s">
        <v>100</v>
      </c>
      <c r="C58" s="36" t="str">
        <f t="shared" si="0"/>
        <v>нд</v>
      </c>
      <c r="D58" s="36" t="str">
        <f t="shared" si="1"/>
        <v>нд</v>
      </c>
      <c r="E58" s="37" t="s">
        <v>110</v>
      </c>
      <c r="F58" s="37" t="s">
        <v>110</v>
      </c>
      <c r="G58" s="37" t="s">
        <v>110</v>
      </c>
      <c r="H58" s="36" t="str">
        <f>IF(SUM(H59:H63)=0,"нд",SUM(H59:H63))</f>
        <v>нд</v>
      </c>
      <c r="I58" s="36" t="s">
        <v>110</v>
      </c>
      <c r="J58" s="37" t="s">
        <v>110</v>
      </c>
      <c r="K58" s="37" t="s">
        <v>110</v>
      </c>
      <c r="L58" s="37" t="s">
        <v>110</v>
      </c>
      <c r="M58" s="37" t="s">
        <v>110</v>
      </c>
      <c r="N58" s="37" t="s">
        <v>110</v>
      </c>
      <c r="O58" s="37" t="s">
        <v>110</v>
      </c>
      <c r="P58" s="37" t="s">
        <v>110</v>
      </c>
      <c r="Q58" s="37" t="s">
        <v>110</v>
      </c>
      <c r="R58" s="37" t="s">
        <v>110</v>
      </c>
      <c r="S58" s="37" t="s">
        <v>110</v>
      </c>
      <c r="T58" s="37" t="s">
        <v>110</v>
      </c>
      <c r="U58" s="37" t="s">
        <v>110</v>
      </c>
      <c r="V58" s="37" t="s">
        <v>110</v>
      </c>
      <c r="W58" s="37" t="s">
        <v>110</v>
      </c>
      <c r="X58" s="36" t="str">
        <f t="shared" si="2"/>
        <v>нд</v>
      </c>
      <c r="Y58" s="36" t="str">
        <f t="shared" si="3"/>
        <v>нд</v>
      </c>
    </row>
    <row r="59" spans="1:25" x14ac:dyDescent="0.25">
      <c r="A59" s="40" t="s">
        <v>101</v>
      </c>
      <c r="B59" s="45" t="s">
        <v>79</v>
      </c>
      <c r="C59" s="36" t="str">
        <f t="shared" si="0"/>
        <v>нд</v>
      </c>
      <c r="D59" s="36" t="str">
        <f t="shared" si="1"/>
        <v>нд</v>
      </c>
      <c r="E59" s="37" t="s">
        <v>110</v>
      </c>
      <c r="F59" s="37" t="s">
        <v>110</v>
      </c>
      <c r="G59" s="37" t="s">
        <v>110</v>
      </c>
      <c r="H59" s="38" t="s">
        <v>110</v>
      </c>
      <c r="I59" s="38" t="s">
        <v>110</v>
      </c>
      <c r="J59" s="37" t="s">
        <v>110</v>
      </c>
      <c r="K59" s="37" t="s">
        <v>110</v>
      </c>
      <c r="L59" s="37" t="s">
        <v>110</v>
      </c>
      <c r="M59" s="37" t="s">
        <v>110</v>
      </c>
      <c r="N59" s="37" t="s">
        <v>110</v>
      </c>
      <c r="O59" s="37" t="s">
        <v>110</v>
      </c>
      <c r="P59" s="37" t="s">
        <v>110</v>
      </c>
      <c r="Q59" s="37" t="s">
        <v>110</v>
      </c>
      <c r="R59" s="37" t="s">
        <v>110</v>
      </c>
      <c r="S59" s="37" t="s">
        <v>110</v>
      </c>
      <c r="T59" s="37" t="s">
        <v>110</v>
      </c>
      <c r="U59" s="37" t="s">
        <v>110</v>
      </c>
      <c r="V59" s="37" t="s">
        <v>110</v>
      </c>
      <c r="W59" s="37" t="s">
        <v>110</v>
      </c>
      <c r="X59" s="36" t="str">
        <f t="shared" si="2"/>
        <v>нд</v>
      </c>
      <c r="Y59" s="36" t="str">
        <f t="shared" si="3"/>
        <v>нд</v>
      </c>
    </row>
    <row r="60" spans="1:25" x14ac:dyDescent="0.25">
      <c r="A60" s="40" t="s">
        <v>102</v>
      </c>
      <c r="B60" s="45" t="s">
        <v>66</v>
      </c>
      <c r="C60" s="36" t="str">
        <f t="shared" si="0"/>
        <v>нд</v>
      </c>
      <c r="D60" s="36" t="str">
        <f t="shared" si="1"/>
        <v>нд</v>
      </c>
      <c r="E60" s="37" t="s">
        <v>110</v>
      </c>
      <c r="F60" s="37" t="s">
        <v>110</v>
      </c>
      <c r="G60" s="37" t="s">
        <v>110</v>
      </c>
      <c r="H60" s="38" t="s">
        <v>110</v>
      </c>
      <c r="I60" s="38" t="s">
        <v>110</v>
      </c>
      <c r="J60" s="37" t="s">
        <v>110</v>
      </c>
      <c r="K60" s="37" t="s">
        <v>110</v>
      </c>
      <c r="L60" s="37" t="s">
        <v>110</v>
      </c>
      <c r="M60" s="37" t="s">
        <v>110</v>
      </c>
      <c r="N60" s="37" t="s">
        <v>110</v>
      </c>
      <c r="O60" s="37" t="s">
        <v>110</v>
      </c>
      <c r="P60" s="37" t="s">
        <v>110</v>
      </c>
      <c r="Q60" s="37" t="s">
        <v>110</v>
      </c>
      <c r="R60" s="37" t="s">
        <v>110</v>
      </c>
      <c r="S60" s="37" t="s">
        <v>110</v>
      </c>
      <c r="T60" s="37" t="s">
        <v>110</v>
      </c>
      <c r="U60" s="37" t="s">
        <v>110</v>
      </c>
      <c r="V60" s="37" t="s">
        <v>110</v>
      </c>
      <c r="W60" s="37" t="s">
        <v>110</v>
      </c>
      <c r="X60" s="36" t="str">
        <f t="shared" si="2"/>
        <v>нд</v>
      </c>
      <c r="Y60" s="36" t="str">
        <f t="shared" si="3"/>
        <v>нд</v>
      </c>
    </row>
    <row r="61" spans="1:25" x14ac:dyDescent="0.25">
      <c r="A61" s="40" t="s">
        <v>103</v>
      </c>
      <c r="B61" s="45" t="s">
        <v>68</v>
      </c>
      <c r="C61" s="36" t="str">
        <f t="shared" si="0"/>
        <v>нд</v>
      </c>
      <c r="D61" s="36" t="str">
        <f t="shared" si="1"/>
        <v>нд</v>
      </c>
      <c r="E61" s="37" t="s">
        <v>110</v>
      </c>
      <c r="F61" s="37" t="s">
        <v>110</v>
      </c>
      <c r="G61" s="37" t="s">
        <v>110</v>
      </c>
      <c r="H61" s="38" t="s">
        <v>110</v>
      </c>
      <c r="I61" s="38" t="s">
        <v>110</v>
      </c>
      <c r="J61" s="37" t="s">
        <v>110</v>
      </c>
      <c r="K61" s="37" t="s">
        <v>110</v>
      </c>
      <c r="L61" s="37" t="s">
        <v>110</v>
      </c>
      <c r="M61" s="37" t="s">
        <v>110</v>
      </c>
      <c r="N61" s="37" t="s">
        <v>110</v>
      </c>
      <c r="O61" s="37" t="s">
        <v>110</v>
      </c>
      <c r="P61" s="37" t="s">
        <v>110</v>
      </c>
      <c r="Q61" s="37" t="s">
        <v>110</v>
      </c>
      <c r="R61" s="37" t="s">
        <v>110</v>
      </c>
      <c r="S61" s="37" t="s">
        <v>110</v>
      </c>
      <c r="T61" s="37" t="s">
        <v>110</v>
      </c>
      <c r="U61" s="37" t="s">
        <v>110</v>
      </c>
      <c r="V61" s="37" t="s">
        <v>110</v>
      </c>
      <c r="W61" s="37" t="s">
        <v>110</v>
      </c>
      <c r="X61" s="36" t="str">
        <f t="shared" si="2"/>
        <v>нд</v>
      </c>
      <c r="Y61" s="36" t="str">
        <f t="shared" si="3"/>
        <v>нд</v>
      </c>
    </row>
    <row r="62" spans="1:25" x14ac:dyDescent="0.25">
      <c r="A62" s="40" t="s">
        <v>104</v>
      </c>
      <c r="B62" s="45" t="s">
        <v>105</v>
      </c>
      <c r="C62" s="36" t="str">
        <f t="shared" si="0"/>
        <v>нд</v>
      </c>
      <c r="D62" s="36" t="str">
        <f t="shared" si="1"/>
        <v>нд</v>
      </c>
      <c r="E62" s="37" t="s">
        <v>110</v>
      </c>
      <c r="F62" s="37" t="s">
        <v>110</v>
      </c>
      <c r="G62" s="37" t="s">
        <v>110</v>
      </c>
      <c r="H62" s="38" t="s">
        <v>110</v>
      </c>
      <c r="I62" s="38" t="s">
        <v>110</v>
      </c>
      <c r="J62" s="37" t="s">
        <v>110</v>
      </c>
      <c r="K62" s="37" t="s">
        <v>110</v>
      </c>
      <c r="L62" s="37" t="s">
        <v>110</v>
      </c>
      <c r="M62" s="37" t="s">
        <v>110</v>
      </c>
      <c r="N62" s="37" t="s">
        <v>110</v>
      </c>
      <c r="O62" s="37" t="s">
        <v>110</v>
      </c>
      <c r="P62" s="37" t="s">
        <v>110</v>
      </c>
      <c r="Q62" s="37" t="s">
        <v>110</v>
      </c>
      <c r="R62" s="37" t="s">
        <v>110</v>
      </c>
      <c r="S62" s="37" t="s">
        <v>110</v>
      </c>
      <c r="T62" s="37" t="s">
        <v>110</v>
      </c>
      <c r="U62" s="37" t="s">
        <v>110</v>
      </c>
      <c r="V62" s="37" t="s">
        <v>110</v>
      </c>
      <c r="W62" s="37" t="s">
        <v>110</v>
      </c>
      <c r="X62" s="36" t="str">
        <f t="shared" si="2"/>
        <v>нд</v>
      </c>
      <c r="Y62" s="36" t="str">
        <f t="shared" si="3"/>
        <v>нд</v>
      </c>
    </row>
    <row r="63" spans="1:25" ht="18.75" x14ac:dyDescent="0.25">
      <c r="A63" s="40" t="s">
        <v>106</v>
      </c>
      <c r="B63" s="43" t="s">
        <v>98</v>
      </c>
      <c r="C63" s="36" t="str">
        <f t="shared" si="0"/>
        <v>нд</v>
      </c>
      <c r="D63" s="36" t="str">
        <f t="shared" si="1"/>
        <v>нд</v>
      </c>
      <c r="E63" s="37" t="s">
        <v>110</v>
      </c>
      <c r="F63" s="37" t="s">
        <v>110</v>
      </c>
      <c r="G63" s="37" t="s">
        <v>110</v>
      </c>
      <c r="H63" s="38" t="s">
        <v>110</v>
      </c>
      <c r="I63" s="38" t="s">
        <v>110</v>
      </c>
      <c r="J63" s="37" t="s">
        <v>110</v>
      </c>
      <c r="K63" s="37" t="s">
        <v>110</v>
      </c>
      <c r="L63" s="37" t="s">
        <v>110</v>
      </c>
      <c r="M63" s="37" t="s">
        <v>110</v>
      </c>
      <c r="N63" s="37" t="s">
        <v>110</v>
      </c>
      <c r="O63" s="37" t="s">
        <v>110</v>
      </c>
      <c r="P63" s="37" t="s">
        <v>110</v>
      </c>
      <c r="Q63" s="37" t="s">
        <v>110</v>
      </c>
      <c r="R63" s="37" t="s">
        <v>110</v>
      </c>
      <c r="S63" s="37" t="s">
        <v>110</v>
      </c>
      <c r="T63" s="37" t="s">
        <v>110</v>
      </c>
      <c r="U63" s="37" t="s">
        <v>110</v>
      </c>
      <c r="V63" s="37" t="s">
        <v>110</v>
      </c>
      <c r="W63" s="37" t="s">
        <v>110</v>
      </c>
      <c r="X63" s="36" t="str">
        <f t="shared" si="2"/>
        <v>нд</v>
      </c>
      <c r="Y63" s="36" t="str">
        <f t="shared" si="3"/>
        <v>нд</v>
      </c>
    </row>
    <row r="64" spans="1:25" x14ac:dyDescent="0.25">
      <c r="A64" s="46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6"/>
      <c r="M64" s="46"/>
    </row>
    <row r="65" spans="2:24" ht="54" customHeight="1" x14ac:dyDescent="0.25">
      <c r="B65" s="61"/>
      <c r="C65" s="61"/>
      <c r="D65" s="61"/>
      <c r="E65" s="61"/>
      <c r="F65" s="61"/>
      <c r="G65" s="61"/>
      <c r="H65" s="61"/>
      <c r="I65" s="61"/>
      <c r="J65" s="48"/>
      <c r="K65" s="48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</row>
    <row r="67" spans="2:24" ht="50.25" customHeight="1" x14ac:dyDescent="0.25">
      <c r="B67" s="61"/>
      <c r="C67" s="61"/>
      <c r="D67" s="61"/>
      <c r="E67" s="61"/>
      <c r="F67" s="61"/>
      <c r="G67" s="61"/>
      <c r="H67" s="61"/>
      <c r="I67" s="61"/>
      <c r="J67" s="48"/>
      <c r="K67" s="48"/>
    </row>
    <row r="69" spans="2:24" ht="36.75" customHeight="1" x14ac:dyDescent="0.25">
      <c r="B69" s="61"/>
      <c r="C69" s="61"/>
      <c r="D69" s="61"/>
      <c r="E69" s="61"/>
      <c r="F69" s="61"/>
      <c r="G69" s="61"/>
      <c r="H69" s="61"/>
      <c r="I69" s="61"/>
      <c r="J69" s="48"/>
      <c r="K69" s="48"/>
    </row>
    <row r="70" spans="2:24" x14ac:dyDescent="0.25">
      <c r="N70" s="50"/>
    </row>
    <row r="71" spans="2:24" ht="51" customHeight="1" x14ac:dyDescent="0.25">
      <c r="B71" s="61"/>
      <c r="C71" s="61"/>
      <c r="D71" s="61"/>
      <c r="E71" s="61"/>
      <c r="F71" s="61"/>
      <c r="G71" s="61"/>
      <c r="H71" s="61"/>
      <c r="I71" s="61"/>
      <c r="J71" s="48"/>
      <c r="K71" s="48"/>
      <c r="N71" s="50"/>
    </row>
    <row r="72" spans="2:24" ht="32.25" customHeight="1" x14ac:dyDescent="0.25">
      <c r="B72" s="61"/>
      <c r="C72" s="61"/>
      <c r="D72" s="61"/>
      <c r="E72" s="61"/>
      <c r="F72" s="61"/>
      <c r="G72" s="61"/>
      <c r="H72" s="61"/>
      <c r="I72" s="61"/>
      <c r="J72" s="48"/>
      <c r="K72" s="48"/>
    </row>
    <row r="73" spans="2:24" ht="51.75" customHeight="1" x14ac:dyDescent="0.25">
      <c r="B73" s="61"/>
      <c r="C73" s="61"/>
      <c r="D73" s="61"/>
      <c r="E73" s="61"/>
      <c r="F73" s="61"/>
      <c r="G73" s="61"/>
      <c r="H73" s="61"/>
      <c r="I73" s="61"/>
      <c r="J73" s="48"/>
      <c r="K73" s="48"/>
    </row>
    <row r="74" spans="2:24" ht="21.75" customHeight="1" x14ac:dyDescent="0.25">
      <c r="B74" s="62"/>
      <c r="C74" s="62"/>
      <c r="D74" s="62"/>
      <c r="E74" s="62"/>
      <c r="F74" s="62"/>
      <c r="G74" s="62"/>
      <c r="H74" s="62"/>
      <c r="I74" s="62"/>
      <c r="J74" s="51"/>
      <c r="K74" s="51"/>
    </row>
    <row r="75" spans="2:24" ht="23.25" customHeight="1" x14ac:dyDescent="0.25"/>
    <row r="76" spans="2:24" ht="18.75" customHeight="1" x14ac:dyDescent="0.25">
      <c r="B76" s="63"/>
      <c r="C76" s="63"/>
      <c r="D76" s="63"/>
      <c r="E76" s="63"/>
      <c r="F76" s="63"/>
      <c r="G76" s="63"/>
      <c r="H76" s="63"/>
      <c r="I76" s="63"/>
      <c r="J76" s="47"/>
      <c r="K76" s="47"/>
    </row>
  </sheetData>
  <mergeCells count="36">
    <mergeCell ref="A11:Y11"/>
    <mergeCell ref="A3:Y3"/>
    <mergeCell ref="A5:Y5"/>
    <mergeCell ref="A7:Y7"/>
    <mergeCell ref="A8:Y8"/>
    <mergeCell ref="A10:Y10"/>
    <mergeCell ref="A13:Y13"/>
    <mergeCell ref="A14:Y14"/>
    <mergeCell ref="A15:Y15"/>
    <mergeCell ref="A17:Y17"/>
    <mergeCell ref="A19:A21"/>
    <mergeCell ref="B19:B21"/>
    <mergeCell ref="C19:D20"/>
    <mergeCell ref="E19:F20"/>
    <mergeCell ref="G19:G21"/>
    <mergeCell ref="H19:K19"/>
    <mergeCell ref="L19:O19"/>
    <mergeCell ref="P19:S19"/>
    <mergeCell ref="T19:W19"/>
    <mergeCell ref="X19:Y20"/>
    <mergeCell ref="H20:I20"/>
    <mergeCell ref="J20:K20"/>
    <mergeCell ref="L20:M20"/>
    <mergeCell ref="N20:O20"/>
    <mergeCell ref="P20:Q20"/>
    <mergeCell ref="R20:S20"/>
    <mergeCell ref="V20:W20"/>
    <mergeCell ref="B65:I65"/>
    <mergeCell ref="B67:I67"/>
    <mergeCell ref="B69:I69"/>
    <mergeCell ref="B71:I71"/>
    <mergeCell ref="B72:I72"/>
    <mergeCell ref="B73:I73"/>
    <mergeCell ref="B74:I74"/>
    <mergeCell ref="B76:I76"/>
    <mergeCell ref="T20:U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3.3. паспорт описание </vt:lpstr>
      <vt:lpstr>6.2. финансирование осв ввод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Елена Павловна</dc:creator>
  <cp:lastModifiedBy>Лахарева Елена Викторовна</cp:lastModifiedBy>
  <dcterms:created xsi:type="dcterms:W3CDTF">2015-06-05T18:17:20Z</dcterms:created>
  <dcterms:modified xsi:type="dcterms:W3CDTF">2026-03-30T11:17:45Z</dcterms:modified>
</cp:coreProperties>
</file>